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192.168.4.151\infrastruktura\Infrastruktura\Infrastruktura 2023\119  Izgradnja gradske tržnice\TROŠKOVNIK ZA OBJAVU\"/>
    </mc:Choice>
  </mc:AlternateContent>
  <bookViews>
    <workbookView xWindow="0" yWindow="0" windowWidth="28800" windowHeight="10500"/>
  </bookViews>
  <sheets>
    <sheet name="Sheet1" sheetId="1" r:id="rId1"/>
  </sheets>
  <definedNames>
    <definedName name="_xlnm.Print_Area" localSheetId="0">Sheet1!$A$1:$F$543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35" i="1" l="1"/>
  <c r="F437" i="1"/>
  <c r="F439" i="1"/>
  <c r="F441" i="1"/>
  <c r="F443" i="1"/>
  <c r="F445" i="1"/>
  <c r="F447" i="1"/>
  <c r="F449" i="1"/>
  <c r="F451" i="1"/>
  <c r="F453" i="1"/>
  <c r="F455" i="1"/>
  <c r="F457" i="1"/>
  <c r="F459" i="1"/>
  <c r="F462" i="1"/>
  <c r="F465" i="1"/>
  <c r="F467" i="1"/>
  <c r="F469" i="1"/>
  <c r="F433" i="1"/>
  <c r="F518" i="1"/>
  <c r="F392" i="1"/>
  <c r="F487" i="1"/>
  <c r="F485" i="1"/>
  <c r="F116" i="1" l="1"/>
  <c r="F541" i="1" l="1"/>
  <c r="E28" i="1" s="1"/>
  <c r="F114" i="1" l="1"/>
  <c r="F352" i="1" l="1"/>
  <c r="F168" i="1" l="1"/>
  <c r="F166" i="1"/>
  <c r="F483" i="1"/>
  <c r="F346" i="1"/>
  <c r="F384" i="1"/>
  <c r="F325" i="1"/>
  <c r="F316" i="1"/>
  <c r="F315" i="1"/>
  <c r="F155" i="1" l="1"/>
  <c r="F414" i="1" l="1"/>
  <c r="F413" i="1"/>
  <c r="F409" i="1"/>
  <c r="F408" i="1"/>
  <c r="F404" i="1"/>
  <c r="F403" i="1"/>
  <c r="F399" i="1"/>
  <c r="F398" i="1"/>
  <c r="F394" i="1" l="1"/>
  <c r="F382" i="1" l="1"/>
  <c r="F343" i="1" l="1"/>
  <c r="F349" i="1"/>
  <c r="F340" i="1" l="1"/>
  <c r="F337" i="1"/>
  <c r="F306" i="1" l="1"/>
  <c r="F305" i="1"/>
  <c r="F301" i="1"/>
  <c r="F300" i="1"/>
  <c r="F232" i="1"/>
  <c r="F164" i="1" l="1"/>
  <c r="F161" i="1"/>
  <c r="F158" i="1"/>
  <c r="F152" i="1"/>
  <c r="F149" i="1"/>
  <c r="F125" i="1"/>
  <c r="F128" i="1"/>
  <c r="F107" i="1"/>
  <c r="F105" i="1" l="1"/>
  <c r="F103" i="1"/>
  <c r="F101" i="1" l="1"/>
  <c r="F183" i="1" l="1"/>
  <c r="F180" i="1" l="1"/>
  <c r="F177" i="1"/>
  <c r="F174" i="1"/>
  <c r="F171" i="1"/>
  <c r="F481" i="1" l="1"/>
  <c r="F479" i="1"/>
  <c r="F477" i="1"/>
  <c r="F490" i="1" l="1"/>
  <c r="D23" i="1" l="1"/>
  <c r="F472" i="1" l="1"/>
  <c r="D21" i="1" s="1"/>
  <c r="F424" i="1" l="1"/>
  <c r="F422" i="1"/>
  <c r="F416" i="1"/>
  <c r="F364" i="1" l="1"/>
  <c r="F331" i="1" l="1"/>
  <c r="F311" i="1" l="1"/>
  <c r="F310" i="1"/>
  <c r="F296" i="1"/>
  <c r="F295" i="1"/>
  <c r="F291" i="1"/>
  <c r="F290" i="1"/>
  <c r="F286" i="1"/>
  <c r="F285" i="1"/>
  <c r="F281" i="1"/>
  <c r="F280" i="1"/>
  <c r="F276" i="1"/>
  <c r="F275" i="1"/>
  <c r="F271" i="1"/>
  <c r="F270" i="1"/>
  <c r="F266" i="1"/>
  <c r="F265" i="1"/>
  <c r="F261" i="1"/>
  <c r="F260" i="1"/>
  <c r="F256" i="1"/>
  <c r="F255" i="1"/>
  <c r="F251" i="1"/>
  <c r="F250" i="1"/>
  <c r="F146" i="1" l="1"/>
  <c r="F143" i="1"/>
  <c r="F78" i="1"/>
  <c r="F328" i="1" l="1"/>
  <c r="F109" i="1" l="1"/>
  <c r="F92" i="1" l="1"/>
  <c r="F90" i="1"/>
  <c r="F88" i="1"/>
  <c r="F86" i="1"/>
  <c r="F81" i="1" l="1"/>
  <c r="F245" i="1" l="1"/>
  <c r="F246" i="1"/>
  <c r="F319" i="1" l="1"/>
  <c r="F235" i="1"/>
  <c r="F96" i="1" l="1"/>
  <c r="F94" i="1"/>
  <c r="F362" i="1" l="1"/>
  <c r="F361" i="1"/>
  <c r="F334" i="1" l="1"/>
  <c r="F355" i="1" s="1"/>
  <c r="F426" i="1" l="1"/>
  <c r="F429" i="1" l="1"/>
  <c r="D19" i="1" s="1"/>
  <c r="D17" i="1" l="1"/>
  <c r="F134" i="1" l="1"/>
  <c r="F131" i="1"/>
  <c r="F186" i="1" l="1"/>
  <c r="F75" i="1" l="1"/>
  <c r="F73" i="1"/>
  <c r="F71" i="1"/>
  <c r="F69" i="1"/>
  <c r="F112" i="1" l="1"/>
  <c r="F119" i="1" s="1"/>
  <c r="D7" i="1" l="1"/>
  <c r="F506" i="1" l="1"/>
  <c r="D15" i="1" l="1"/>
  <c r="D11" i="1" l="1"/>
  <c r="F495" i="1" l="1"/>
  <c r="F521" i="1" l="1"/>
  <c r="D25" i="1" s="1"/>
  <c r="D13" i="1" l="1"/>
  <c r="F137" i="1"/>
  <c r="D9" i="1" l="1"/>
  <c r="C30" i="1" s="1"/>
</calcChain>
</file>

<file path=xl/sharedStrings.xml><?xml version="1.0" encoding="utf-8"?>
<sst xmlns="http://schemas.openxmlformats.org/spreadsheetml/2006/main" count="757" uniqueCount="297">
  <si>
    <t>komad</t>
  </si>
  <si>
    <t>1.</t>
  </si>
  <si>
    <t>2.</t>
  </si>
  <si>
    <t>3.</t>
  </si>
  <si>
    <t>4.</t>
  </si>
  <si>
    <t>5.</t>
  </si>
  <si>
    <t>6.</t>
  </si>
  <si>
    <t>7.</t>
  </si>
  <si>
    <t>8.</t>
  </si>
  <si>
    <t>9.</t>
  </si>
  <si>
    <t>metar</t>
  </si>
  <si>
    <t>10.</t>
  </si>
  <si>
    <t>11.</t>
  </si>
  <si>
    <t>12.</t>
  </si>
  <si>
    <t>13.</t>
  </si>
  <si>
    <t>14.</t>
  </si>
  <si>
    <t>PRIPREMNI I GRAĐEVINSKI RADOVI</t>
  </si>
  <si>
    <t>Predočiti ateste o izvršenom ispitivanju istih predstavniku Investitora/nadzornom inženjeru prije uvođenja u posao odnosno prije uporabe istih.</t>
  </si>
  <si>
    <t>komplet</t>
  </si>
  <si>
    <t>paušal</t>
  </si>
  <si>
    <t>&gt;</t>
  </si>
  <si>
    <t>Svi interkonekcijski vodovi komplet sa svim spajanjima do pune funkcionalnosti na temelju želja Investitora te proizvođačkih upustava za svaki od vodova. Uključiti sva potrebna tumačenja i savjetovanja do pune funkcionalnosti razdjeljnika.</t>
  </si>
  <si>
    <t>UKUPNO PRIPREMNI I GRAĐEVINSKI RADOVI:</t>
  </si>
  <si>
    <t>UKUPNO DOKUMENTACIJA I ISPITIVANJE:</t>
  </si>
  <si>
    <t>UKUPNO ELEKTRIČNI RAZDJELNICI:</t>
  </si>
  <si>
    <t>UKUPNO RASVJETNA TIJELA:</t>
  </si>
  <si>
    <t xml:space="preserve">REKAPITULACIJA </t>
  </si>
  <si>
    <t>ELEKTRIČNI RAZDJELNICI</t>
  </si>
  <si>
    <t>SVI RADOVI UKUPNO:</t>
  </si>
  <si>
    <t>GLAVNI ENERGETSKI I KOMUNIKACIJSKI KABELSKI RAZVOD</t>
  </si>
  <si>
    <t>DOKUMENTACIJA I ISPITIVANJE</t>
  </si>
  <si>
    <t>Funkcionalno ispitivanje djelotvornosti zaštite strujnih zaštitnih sklopki, izdavanje potrebnih atesta</t>
  </si>
  <si>
    <t>• otpor izolacije instaliranih vodova</t>
  </si>
  <si>
    <t>• zaštite od indirektnog napona dodira</t>
  </si>
  <si>
    <t>• mjerenje otpora petlje</t>
  </si>
  <si>
    <t>• sustav za zaštitu od udara munje</t>
  </si>
  <si>
    <t>• ispitivanje intenziteta osvjetljenja</t>
  </si>
  <si>
    <t>• neprekinutosti PE vodiča</t>
  </si>
  <si>
    <t>• ispitivanje ZUDS</t>
  </si>
  <si>
    <t>• svih mjera za izjednačenje potencijala</t>
  </si>
  <si>
    <t>• mjerenje osvjetljenosti prostorija</t>
  </si>
  <si>
    <t>iskazana cijena je bez PDV-a, isti se obračunava prema važečim zakonskim propisima</t>
  </si>
  <si>
    <t>GENERALNE NAPOMENE:</t>
  </si>
  <si>
    <t>U jediničnim cijenama za sve stavke troškovnika, ponuda mora sadržavati ukupne troškove materijala i rada do potpunog dovršenja cjelokupnog posla, uključujući:</t>
  </si>
  <si>
    <t>Nabavu i transport na gradilište, utovare, istovare, skladištenje i čuvanje.</t>
  </si>
  <si>
    <t>Sav rad, glavni i pomoćni, uporabu lakih pokretnih skela, sva potrebna podupiranja, sav unutrašnji transport i potrebnu zaštitu izvedenih radova.</t>
  </si>
  <si>
    <t>Spajanje i montažu, uključujući sav potreban spojni i montažni materijal i pribor.</t>
  </si>
  <si>
    <t>Sva prateća čišćenja tijekom izvođenja radova.</t>
  </si>
  <si>
    <t>Izradu prateće radioničke dokumentacije za sve razvodne ormare, izradu natpisnih pločica, oznaka kabela i rednih stezaljki.</t>
  </si>
  <si>
    <t>Građevinsku pripomoć u vidu izrada niša, ugradbom i obzidavanjem razvodnih polja te sve ostale građevinske radove koji se odnose na elektroinstalaterske radove.</t>
  </si>
  <si>
    <t>Puštanje sustava u rad, izradu uputa za rukovanje i obuku korisnika.</t>
  </si>
  <si>
    <t>Za sve izvedene radove, ugrađene materijale i opremu, potrebno je ishoditi dokaze o kakvoći (atestna dokumentacija garantni listovi) te ih bez posebne naknade dati na uvid nadzornom inženjeru, a prilikom primopredaje građevine, uručiti Investitoru odnosno krajnjem korisniku.</t>
  </si>
  <si>
    <t>Odvoz nepotrebne opreme i materijala na gradski deponij, uključujući troškove plačanja odlagališta.</t>
  </si>
  <si>
    <t>U nekim stavkama troškovnika razdvojene su stavke na dvije skupine a) i b). a) Pod ovom stavkom svrstava se osnovni materijal sa isporukom fco gradilište. b) Pod ovom stavkom se svrstava ostalo (rad, pomoćni materijal i sve ostalo poput istavara, skladištenja čuvanja, interni transport i sl.)</t>
  </si>
  <si>
    <t xml:space="preserve">Izvođač elektroinstalacija mora posjedovati ovlaštenje ministarstva za obavljanje predmetnih radova iz troškovnika. izvođač je dužan priložiti i imenovanje glavnog inženjera gradilišta s potvrdom o položenom stručnom ispitu.
</t>
  </si>
  <si>
    <t xml:space="preserve">Za sve dole navedene stavke u kojima nije posebno navedeno, podrazumjeva se:
- nabava, doprema do gradilišta, eventualno skladištenje te ugradnja specificiranog materijala, odnosno     sklopa ili uređaja, uključujući sve potrebne operacije do pune funkcionalnosti
- izrada svih pomoćnih građevinsko-obrtničkih radova na svim podlogama koja uključuju: izrada utora za vodove, zaštitne cijevi, izradu udubljenja za sve tipove razdjeljnika, razvodnih i ostalih kutija, mikroinstalacijskih elemenata i svjetiljki, skidanje i vraćanje u prvobitno stanje elemenata spuštenih stropova- sve komplet sa potrebnom obradom pri ugradnji
- sav potrebni sitni nespecificirani spojni i montažni materijal (vijci, tiple, obujmice, spojnice za PVC cijevi, nosači kabelskih vodova, vezice, gips, razvodne kutije i sl.)
- sva potrebna električna spajanja do pune funkcionalnosti uključujući sav spojni i montažni materijal (izolirane stopice i tuljci, Cu/Sn stopice, vijci, RTV/Sat konektori 7-11 mm, PVC cijevi svih vrsta, izolir trake, epoksi smole za vanjsku i eventualno unutarnju rasvjetu i termiku, bitumenski premazi i sl.
- svi pripadni pripremni odnosno završni radovi uključujući čišćenja, odnošenja viška i zaostalog materijala.
</t>
  </si>
  <si>
    <t xml:space="preserve">Instalacije moraju biti izvedene u skladu sa važećim hrvatskim pravilnicima i normama. Sva oprema mora biti certificirana od strane mjerodavnih hrvatskih pravnih subjekata i mora imati prateću dokumentaciju na  hrvatskom jeziku.
</t>
  </si>
  <si>
    <t>Prije nuđenja troškovničkih radova nuditelju se preporuča obići gradilište, upoznati se sa istim te pripremiti za davanje alikvotne ponude koja će na taj način obuhvatiti sve potrebne radnje za izvršavanje pojedinih troškovničkih stavki.  Uključiti izradu dinamičkog plana u programu sa grafičkim prikazima početka odnosno završetka rada pojedine etape.</t>
  </si>
  <si>
    <t xml:space="preserve">U troškovniku su dane sve stavke jedinično u tabličnim formulama te se izvođač popunjavanjem obvezuje provjeriti sve formule te ukupnu rekapitulaciju.
</t>
  </si>
  <si>
    <t xml:space="preserve">U svakom od pojedinih poglavlja dani su kratki osvrti i opisi sukladno svim potrebnim detaljima a koji su vezani za davanje ponude, uz to izvođač uvijek može pogledati projekt elektroinstalacija za predmetne instalacije i sukladno istom izvršiti potrebna revidiranja, kalkulacije ili dati možebitne opaske.
</t>
  </si>
  <si>
    <t xml:space="preserve">Nakon zaključenja ponude u slučaju da izvođač ne priloži nikakve opaske smatra se da je ista pravovaljana te se na temelju iste može zaključiti ugovor o izvođenju predmetnih radova.
</t>
  </si>
  <si>
    <t xml:space="preserve">Prilikom predaje ponude izvođač na uvid mora dostaviti i sljedeću dokumentaciju: imenovanje voditelja gradilišta, potvrdu o položenom stručnom ispitu, licencu ministarstva zaštite okoliša i prostornog uređenja za tvrtku koja obavlja radove, popis djelatnika koji će obavljati radove na objektu, njihove svjedodžbe i uvjerenja, reference za slične objekte, popis opreme i mehanizacije za predmetni objekt.
</t>
  </si>
  <si>
    <t xml:space="preserve">Sve količine prije narudže izvođač je dužan provjeriti na licu mjesta, odnosno, na samom gradilištu.
Također, potrebno je iste u slučaju potrebe provjeriti s nadzornim inženjerom te eventualno usaglasiti, prilagoditi na samom gradilištu. Svi elementi moraju biti originalni a mjesta fazoniranja, kidanja i slično premazani specijalnim lakom prema samoj specifikaciji, a u svrhu štićenja od korozije.
</t>
  </si>
  <si>
    <t>15.</t>
  </si>
  <si>
    <t>Montaža upravljačke opreme te ožičenje iste sukladno popisu opreme te blok shemama, kao i jednopolnim shemama.</t>
  </si>
  <si>
    <t>Krone spojna oprema za prihvat bakrenih parica zajedno sa zaštitom vodova. Oprema se sastoji od:</t>
  </si>
  <si>
    <t>INFORMATIČKA OPREMA I INSTALACIJE</t>
  </si>
  <si>
    <t>Jednopolne sheme razvodnih ormara sa oznakama rednih stezaljki i kabela</t>
  </si>
  <si>
    <t>Strujne sheme razvodnih ormara, sa brojevima kontakata i vodiča</t>
  </si>
  <si>
    <t>Usponske i blok sheme jake struje</t>
  </si>
  <si>
    <t xml:space="preserve">Tlocrti elektroinstalacija sa oznakama strujnih krugova i pozicijom svih elemenata  rasvjete , priključnica , prekidača, trasama kabela , kabelskim kanalima . </t>
  </si>
  <si>
    <t>Usponske i blok sheme slabe struje</t>
  </si>
  <si>
    <t>Gromobranska instalacija</t>
  </si>
  <si>
    <t>Sheme uređaja i opreme;, agregat, prekidači , PLC kontroleri itd.</t>
  </si>
  <si>
    <t>Upute za rukovanje , katalozi ugrađene opreme, upute za održavanje</t>
  </si>
  <si>
    <t>Ispitivanje električne instalacije i izrada ispitnih protokola od ovlaštene institucije za sve radove na, a prema projektu.</t>
  </si>
  <si>
    <t>16.</t>
  </si>
  <si>
    <t>17.</t>
  </si>
  <si>
    <t>Izrada izvedbene višepolne strujne sheme razdjelnika prema stvarnom stanju. Shema se uvezuje te postavlja unutar razdjelnika u džep za dokumentaciju.</t>
  </si>
  <si>
    <t>Izrada elektrotehničkog projekta izvedenog stanja od strane ovlaštenog inženjera elektrotehnike za sve radove obuhvaćene troškovnikom, uključujući izradu nacrta koji ne postoje sa premjeravanjem u mjerilu. sa ucrtanim i ispravnim svim oznakama ugrađenih elemenata i kabela ,trasama kabela, sa važaćim blok, jednopolnim, strujnim i shemama spajanja sa opisom funkcioniranja sustava (tlocrti u mjerilu 1:100) i predaja investitoru u pisanom obliku (3 kompleta) i digitalnom obliku (1 komplet CD u doc.,dwg. i PDF formatu). Dokumentacija treba biti ovjerena. Dokumentacija izvedenog stanja treba sadržavati slijedeće:</t>
  </si>
  <si>
    <t xml:space="preserve">Napomena: prije davanja ponude potrebno je provijeriti sve računske radnje unutar excel filea. </t>
  </si>
  <si>
    <t>UKUPNO GLAVNI ENERGETSKI I KOMUNIKACIJSKI RAZVOD:</t>
  </si>
  <si>
    <t>KABELSKI INSTALACIJA UNUTAR OBJEKATA</t>
  </si>
  <si>
    <t>Kabelski vod NYM 3x2,5mm²</t>
  </si>
  <si>
    <t>Kabelski vod NYM 3x1,5mm²</t>
  </si>
  <si>
    <t>PRIKLJUČNA I PREKIDAČKA OPREMA</t>
  </si>
  <si>
    <t>OSTALA OPREMA I RADOVI</t>
  </si>
  <si>
    <t>Dobava i postavljanje natpisne pločice "Upustvo kod udara struje" kao upozorenje u tehničkim prostorijama.</t>
  </si>
  <si>
    <t>OPĆENITO</t>
  </si>
  <si>
    <t>UKUPNO KABELSKE INSTALACIJE UNUTAR OBJEKTA:</t>
  </si>
  <si>
    <t>UKUPNO PRIKLJUČNA I PREKIDAČKA OPREMA:</t>
  </si>
  <si>
    <t>Dobava i polaganje rebrastih savitljivih PVC cijevi promjera Ø16mm. Cijev se polaže u oplatu prije lijevanja betona. U jediničnu cijenu metra cijevi uključiti sav sitni potrošni nespecificirani materijal.</t>
  </si>
  <si>
    <t>Dobava i polaganje rebrastih savitljivih PVC cijevi promjera Ø20mm. Cijev se polaže u oplatu prije lijevanja betona. U jediničnu cijenu metra cijevi uključiti sav sitni potrošni nespecificirani materijal.</t>
  </si>
  <si>
    <t>Dobava i polaganje rebrastih savitljivih PVC cijevi promjera Ø25mm. Cijev se polaže u oplatu prije lijevanja betona. U jediničnu cijenu metra cijevi uključiti sav sitni potrošni nespecificirani materijal.</t>
  </si>
  <si>
    <t>Dobava i polaganje rebrastih savitljivih PVC cijevi promjera Ø32mm. Cijev se polaže u oplatu prije lijevanja betona. U jediničnu cijenu metra cijevi uključiti sav sitni potrošni nespecificirani materijal.</t>
  </si>
  <si>
    <t>INFORMATIČKE INSTALACIJE</t>
  </si>
  <si>
    <t>Kabelski vod A-DQ(ZN)2Y 3X4E9/125, 12 niti</t>
  </si>
  <si>
    <t>Predvidjeti prostor za spajanje opreme, te sav sitni i spojni montažni materijal za puštanje u pogon istih.</t>
  </si>
  <si>
    <t>UKUPNO INFORMATIČKE INSTALACIJE:</t>
  </si>
  <si>
    <t>Dobava, ugradba i spajanje privremenih građevinskih ormara za nesmetanu opskrbu električne energije gradilišta. Predvidjeti minimalno građevinsk ormar u IP55 zaštiti sa svom potrebnom opremom kao što su: glavni prekidač, FID član sa Id=0.01A odgovarajuće nazivne struje, pripadni instalacijski osigučači za priključnice, šuko priključnice u ne manjem broju od 5 komada (16A), trofazna priključnica 16A, četveropolna i peteropolna priključnica 16 i 32 A. Uključiti sve potrebne kabelske trase određenog presjeka uvučenog u PVC cijev zbog potrebne zaštite te pripreme za normalno funkcioniranje gradilišta. Nakon završenog posla sve razdjeljnike otpremiti o vlastitom trošku. Kabelski vod za razdjeljnik je NYY 5x10mm² u PVC cijevi dužine prema stvarnoj potrebi. Cijenu kabela uračunati u jediničnu cijenu pojedinog građevinskog ormara. Po završetku gradnje gradilišni ormari se demontiraju sa gradilišta. U cijenu gradilišnog ormara uračunati i cijenu izrade spoja istog na električni priključak i sve vezane radnje.</t>
  </si>
  <si>
    <t>Dobava, isporuka i montaža GAL štitnika, dimenzije 100x1000x1mm, crvene boje. Štitnici se postavljaju u rovove iznad "posteljice", a prije zatrpavanja rova. Predmetna stavka se koristi i za radove na izmještanj i zaštiti EKI i NN instalacije.</t>
  </si>
  <si>
    <t>Dobava, isporuka i montaža trake upozorenja, sw natpisom "EVN", dimenzije 100/0,25mm. Traka upozorenja se postavlja prije završnog sloja i obrade pločnika. Predmetna stavka se koristi i za radove na izmještanj i zaštiti EKI i NN instalacije.</t>
  </si>
  <si>
    <t xml:space="preserve">a) Dobava rasvjetnog tijela </t>
  </si>
  <si>
    <t>b) Ugradnja rasvjetnog tijela.</t>
  </si>
  <si>
    <t>Dobava, polaganje i spajanje kabelskog voda, tip TK 59. Kabelski vodovi se polažu nadžbukno/ podžbukno. U jediničnu cijenu metra kabelskog voda uračunati i PVC zaštitnu cijev odgovarajućeg promjera. Sva instalacija se polaže unutar cijevi. Kabelske vodove je potrebno položiti sukladno pravilima struke te ih propisno označiti. Kabelski vod je sljedećih karakteristika: svjetlovodni kabel za ugradnju u telekomunikacijske mreže, podzemni, za polaganje u cijevi i kabelske kanale, uvlačni, max vučna sila 4800N, standardi: nit ITU-T G.652d; color code EIA/TIA 598; IEC 794, sa nemetalnom zaštitom protiv glodavaca, punjen petrolatnom masom, boja: crna.</t>
  </si>
  <si>
    <t>Dobava, ugradnja, montaža i spajanje razdjelnika do pune funkcionalnosti, sukladno pravilima struke i strujnim shemama. Unutar razdjelnika je neophodno osigurati 30% rezervnog mjesta (projektiranim razdjelnikom predviđeno je proširenje za buduće potrošaćei odvode kompleksa). Prije narudžbe razdjelnika izvođač je obvezan dostaviti pogled na opremu u razdjelniku, pogled na vrata ormara i bočni prikaz u digitalnom, a prema potrebi i papirnatom obliku. Za svu opremu unutar razdjelnika izvođač je dužan dati proračune kratkog spoja za opremu koja se koristi.  Pored specifikacije opreme razdjelnika potrebno je upisati jediničnu cijenu stavke. Unutar razdjelnika sukladno strujnim shemama potrebno je predvidjeti priključne stezaljke, sabirnice, oznake strujnih krugova, kabelske kanalice, izolatore... bez obzira dali je specificirano.</t>
  </si>
  <si>
    <t>Sabirnice, izolatori, redne stezaljke, sav spojni i montažni materijal, ožičavanje, ispitivanje i Izdavanje atestne dokumentacije, DIN nosači, jednopolna shema, oznake, naljepnice.</t>
  </si>
  <si>
    <t>b) PVC cijev</t>
  </si>
  <si>
    <t>Sav sitni i potrošni materijal poput tipli, vijaka, kavez matica, vezica...</t>
  </si>
  <si>
    <t>Montaža komunikacijskog razdjelnika, spajanje svih kabelcih vodova unutar ormara, označavanje svih kabelskih vodova i portova na panelima, sve komplet do pune funkcionalnosti.</t>
  </si>
  <si>
    <t>Odlaganje iskopanog materijala pored iskopa</t>
  </si>
  <si>
    <t>metar ³</t>
  </si>
  <si>
    <t>Strojno-ručni iskop kabelskog rova u zemlji bez obzira na kategoriju, za postavljanje kabelske kanalizacije unutar istog. Odlaganje zemljišta se vrši 50cm od ruba iskopa. Na pozicijama približavanja ili križanja s postojećim instalacijama iskop se vrši s povećanom pažnjom. Iskop je minimalnih dimenzija 300x800mm (ŠxV).
U cijeni je uključeno:</t>
  </si>
  <si>
    <t>Strojno-ručni iskop kabelskog kanala bez obzira na kategoriju, dubine 80cm, širine pri dnu 30cm.</t>
  </si>
  <si>
    <t>Svi radovi komunikacije i koordinacije radova sa distributorom električne energije. U cijenu uključiti organizaciju izmještanja kombi brojila na novu lokaciju, ispunjavanje, predaja obrazaca i slično.</t>
  </si>
  <si>
    <t>18.</t>
  </si>
  <si>
    <t>Montaža upravljačke opreme te ožičenje iste sukladno popisu opreme te blok shemama, kao i jednopolnim shemama, montaža brojila...</t>
  </si>
  <si>
    <t>19.</t>
  </si>
  <si>
    <t>Kabelski vod TK 59 5x4x0,6</t>
  </si>
  <si>
    <t>Kabelski vod NYM 5x1,5mm²</t>
  </si>
  <si>
    <t>UNUTARNJA RASVJETA</t>
  </si>
  <si>
    <t>Izrada spojeva na optičkim nitima, metodom varenja.Terminiranje singlemodnog svjetlovodnog kabela s LC zaključnim kabelom, metodom fuzijskog varenja zaključnih kabela, cijevčicom za zaštitu vara, s pripremom kabela.</t>
  </si>
  <si>
    <t xml:space="preserve">a) Dobava </t>
  </si>
  <si>
    <t>Dobava i ugradnja  prespojnih tvorničkih UTP Category 6 vodova:</t>
  </si>
  <si>
    <t xml:space="preserve">Implementacija cijelokupnog sustava, sprezanje i programiranje uređaja, sav sitni spojni i montažni materijal, sve komplet s optičkim prespojima do pune funkcionalnosti gore navedenih komponenti sustava. </t>
  </si>
  <si>
    <t>a) dužina kabela 0,5 metra</t>
  </si>
  <si>
    <t>b) dužina kabela 1 metra</t>
  </si>
  <si>
    <t>c) dužina kabela 2 metra</t>
  </si>
  <si>
    <t>SUSTAV ZA ZAŠTITU OD MUNJE, IZJEDNAČENJE POTENCIJALA</t>
  </si>
  <si>
    <t>metara</t>
  </si>
  <si>
    <t>P/F vodič 6mm²</t>
  </si>
  <si>
    <t>P/F vodič 10mm²</t>
  </si>
  <si>
    <t>Ispitivanje instalacije, provjera spojeva, ravnanje trake i žice sve komplet sa vizualnim pregledom te dovođenjem u stanje za izradu atestne dokumentacije.</t>
  </si>
  <si>
    <t>UKUPNO SUSTAV ZA ZAŠTITU OD MUNJE, IZJEDNAČENJE POTENCIJALA:</t>
  </si>
  <si>
    <t>Sav sitni spojni i montažni materijal kao vijci, tiple i spojnice za šipku/traku (sve komplet inox materijal) za montažu instalacije do pune funkcionalnosti.</t>
  </si>
  <si>
    <t>OSTALA OPREMA I MATERIJAL</t>
  </si>
  <si>
    <t>Dobava i montaža PNT cijevi komplet sa sitnim spojnim i montažnim priborom, kutevima, obujmicama, spojnicama.</t>
  </si>
  <si>
    <t>PNT cijev D=32mm, sa spojnim i montažnim priborom</t>
  </si>
  <si>
    <t>PNT cijev D=25mm, sa spojnim i montažnim priborom</t>
  </si>
  <si>
    <t>PNT cijev D=20mm, sa spojnim i montažnim priborom</t>
  </si>
  <si>
    <t>PNT cijev D=16mm, sa spojnim i montažnim priborom</t>
  </si>
  <si>
    <t>UKUPNO OSTALA OPREMA I MATERIJAL:</t>
  </si>
  <si>
    <t>Dobava i montaža metalne, plastificirane SAPA cijevi, za nadžbukne kabelske trase ili za uređaje koji nisu fiksni ili se nalaze u središtu prostora. U jediničnu cijenu metra cijevi uključiti sav sitni i spojni montažni materijal, kao kuteve, spojnice, nosače, obujmice...</t>
  </si>
  <si>
    <t>SAPA cijev D=26mm, sa spojnim i montažnim priborom</t>
  </si>
  <si>
    <t>PEHD cijev, D=110/94mm, L=50m</t>
  </si>
  <si>
    <t>PEHD cijev, D=50/41mm, L=50m</t>
  </si>
  <si>
    <t>Dobava i polaganje pijeska 0-4mm, unutar kabelskog kanala, komplet sa nabijanjem. Zatrpavanje se vrši u slojevma usporedno s postavljanjem kabelskih cijevi. Obračun se vrši po utrošenom kubnom metru materijala. Dimenzije kanala su 300x800mm (ŠxV). Procijenjena količina materijala za zatrpavanje je 30% ukupnog volumena kanala.</t>
  </si>
  <si>
    <t>Zatrpavanje kabelskog kanala, sa sitnim materijalom iz iskopa komplet sa nabijanjem i ispitivanjem modula stišljivosti. Zatrpavanje se vrši u slojevma usporedno s postavljanjem uzemljivačkih vodova, GAL štitnicima te trakom upozorenja. Obračun se vrši po utrošenom kubnom metru materijala. Dimenzije kanala su 300x800mm (ŠxV). Procijenjena količina materijala za zatrpavanje je 55% ukupnog volumena kanala.</t>
  </si>
  <si>
    <t>Strojni ili ručni iskop za potrebe revizijskih zdenaca u tvrdo nabijenom tlu. Nakon izrade iskopa tlo je potrebno nabiti motoriziranim nabijačem.
Dimenzije iskopa: 80x80x80(DxŠxV)
Volumen iskopa: 0,512m³</t>
  </si>
  <si>
    <t>Dobava i ugradnja montažnih zdenaca za prolaz električne kabelske instalacije. Zdenac se isporučuje komplet sa :
- donji element (komplet sa uvodnom pločom, kapacitet uvodne ploče se definira u dogovoru sa nadzornim inženjerom)
- gornji element
- poklopac komplet 250kN
- uvodna ploča (definira se na terenu prije narudžbe u koordinaciji nadzor-izvođač)
Zdenac je vanjskih dimenzija 760x760x980mm (ŠxDxV), odnosno unutarnjih dimenzija 600x600x820mm (ŠxDxV). Dozvoljeno opterećenje 250kN. Jedinična cijena se daje do potpune ugradnje sa uračunatim svim troškovima transporta i materijala potrebnog za ugradnju istog.</t>
  </si>
  <si>
    <t>Bakreno uže 1x25mm²</t>
  </si>
  <si>
    <t>Kabelski vod NYY 5X2,5mm²</t>
  </si>
  <si>
    <t>Kabelski vod NYY 3x2,5mm²</t>
  </si>
  <si>
    <t>Kabelski vod NYY 3x1,5mm²</t>
  </si>
  <si>
    <t>Držač za dokumentaciju, A4, samoljepljivi, dubine 30mm.</t>
  </si>
  <si>
    <t>NV osigurač, veličina 1, dimenzije 64x39x135mm (DxŠxV), nazivna struja 250A, karakteristika okidanja gG.</t>
  </si>
  <si>
    <t>Odvodnik struje munje i prenapona, klasa zaštite TI+TII/B+C, trajni napon 275VAC, impulsna struja 25kA, nazivna odvodna struja 25kA, maksimalna struja pražnjenja 100kA, signalni kontakti.</t>
  </si>
  <si>
    <t>Natpisna pločica, 4-jezična, promjera D=60mm.</t>
  </si>
  <si>
    <t>NV rastavna sklopka, veličine 1/250A, približnih dimenzija 184x243mm (ŠxV), nadgradna montaža na montažnu ploču, nazivne struje: 125-160A, 200-250A, 35-63A, 80-100A, vijčani priključak kabela, nadzor osigurača.</t>
  </si>
  <si>
    <t>Gljivasto tipkalo crveno, deblokada zakretom, bez povrata, promjer D=35mm, resetiranje zakretom.</t>
  </si>
  <si>
    <t>Sprežni element, za gljivasto tipkalo</t>
  </si>
  <si>
    <t>Sklopni element, N/O, radni, prednja montaža, približnih dimenzija 10x37mm (ŠxV).</t>
  </si>
  <si>
    <t>Zaštitni prekidač sa svojstvima rastavljača, C50A/3P, nazivna prekidna moć 20kA, karakteristika okidanja C, nazivna struja 50A, broj polova 3.</t>
  </si>
  <si>
    <t>Kombinirani zaštitni prekidač B/16A/30mA/1P+N, LS-FI (KZS), karakteristika okidanja B, nazivna struja 16A, broj polova 1P+N, nazivna diferencijalna struja 30mA, nazivna prekidna moć 10kA.</t>
  </si>
  <si>
    <t xml:space="preserve">Kombinirani zaštitni prekidač B/10A/30mA/1P+N, LS-FI (KZS), karakteristika okidanja B, nazivna struja 10A, broj polova 1P+N, nazivna diferencijalna struja 30mA, nazivna prekidna moć 10kA. </t>
  </si>
  <si>
    <t xml:space="preserve">Zaštitni minijaturni prekidač, B16A/1P, karakteristika okidanja B, nazivna struja 16A, 1-polni, nazivna prekidna moć 10kA. </t>
  </si>
  <si>
    <t xml:space="preserve">Zaštitni minijaturni prekidač, B10A/1P, karakteristika okidanja B, nazivna struja 10A, 1-polni, nazivna prekidna moć 10kA. </t>
  </si>
  <si>
    <t>Daljinski isklopnik za rastavljač, 110-415Vac, daljinski okidač.</t>
  </si>
  <si>
    <t>Zaštitni prekidač sa svojstvima rastavljača, C80A/3P, nazivna prekidna moć 20kA, karakteristika okidanja C, nazivna struja 80A, broj polova 3.</t>
  </si>
  <si>
    <t xml:space="preserve">Zaštitni minijaturni prekidač, B6A/1P, karakteristika okidanja B, nazivna struja 6A, 1-polni, nazivna prekidna moć 10kA. </t>
  </si>
  <si>
    <t xml:space="preserve">b) Ugradnja </t>
  </si>
  <si>
    <t>Dobava, ugradba i spajanje šuko priključnice, 2P+E. Priključnica se montira unutar 2/4 modulnih kutija, stupnja zaštite IP55. U jediničnu cijenu priključnice ukalkulirati nadgradnu kutiju,  te sav sitni i spojni montažni materijal. Boja priključnice i ukrasnog okvira je bijela.</t>
  </si>
  <si>
    <t>Dobava, ugradba i spajanje šuko priključnice, 2P+E. Priključnica se montira unutar 2/7 modulnih kutija. Ukrasni okvir je 2/7 modula, bijele boje. U jediničnu cijenu priključnice ukalkulirati podžbuknu kutiju, nosivi okvir, ukrasni okvir te sav sitni i spojni montažni materijal. Predvidjeti mogućnost nadgradne montaže.</t>
  </si>
  <si>
    <t>Dobava, ugradba i spajanje običnog prekidača, 1M/2M. Prekidač se montira unutar 2/7 modulnih kutija. Ukrasni okvir je 2/7 modula, bijele boje. U jediničnu cijenu prekidača ukalkulirati podžbuknu kutiju, nosivi okvir, ukrasni okvir te sav sitni i spojni montažni materijal. Predvidjeti mogućnost nadgradne montaže.</t>
  </si>
  <si>
    <t>Dobava, ugradba i spajanje izmjeničnog prekidača, 1M/2M. Prekidač se montira unutar 2/7 modulnih kutija. Ukrasni okvir je 2/7 modula, bijele boje. U jediničnu cijenu prekidača ukalkulirati podžbuknu kutiju, nosivi okvir, ukrasni okvir te sav sitni i spojni montažni materijal. Predvidjeti mogućnost nadgradne montaže.</t>
  </si>
  <si>
    <t xml:space="preserve">Dobava, ugradba i spajanje tipkala, 1M/2M, preklopni NO-COM-NC kontakt, aktivacija isključivo ključem. Ključ je metalni univerzalni za sva tipkala. Tipkalo se montira unutar 2/7 modulnih kutija. Ukrasni okvir je 2/7 modula, bijele boje. U jediničnu cijenu priključnice ukalkulirati podžbuknu kutiju, nosivi okvir, ukrasni okvir te sav sitni i spojni montažni materijal.  </t>
  </si>
  <si>
    <t>a) kabelski vod F/UTP 4x2x0.6 qmm AWG24 Cat.6</t>
  </si>
  <si>
    <t>Dobava, ugradba i spajanje RJ45 priključnice, Cat.6. Priključnica se montira unutar 2/7 modulnih kutija. Ukrasni okvir je 2/7 modula, bijele boje. U jediničnu cijenu priključnice ukalkulirati podžbuknu kutiju, nosivi okvir, ukrasni okvir te sav sitni i spojni montažni materijal.</t>
  </si>
  <si>
    <t>Naponski razvodni panel za 19" montažu, 7 šuko priključnica sa prekidačem i prenaponskom zaštitom, nazivna struja do 20A max.</t>
  </si>
  <si>
    <t>Ventilatori za krovnu ugradnju u komunikacijske ormare, 2 ventilatorske jedinice, odvod od 4,6m³/min, podešavanje temperature 0-35ºC.</t>
  </si>
  <si>
    <t>Okvir patch panela za ugradnju neoklopljenih i oklopljenih RJ45 keystone utičnih modula sa stražnim držačem.</t>
  </si>
  <si>
    <t>RJ45 keystone utični modul, bezalatna terminacija, kategorije Cat.6, neoklopljeni.</t>
  </si>
  <si>
    <t>Horizontalna vodilica kabelskih vodova sa prstenovima, visine 1U, 5 plastičnih prstenova, crne boje.</t>
  </si>
  <si>
    <t>Prsten za vertikalno vođenje kabelskih vodova, 44x60mm.</t>
  </si>
  <si>
    <t>Polica za komunikacijske ormare 19", dubine 400mm, fiksna</t>
  </si>
  <si>
    <t>Fiksna rasvjeta za ormare, rasvjeta za 19“ ormar, fiksna, s prekidačem.</t>
  </si>
  <si>
    <t>Panel za uzemljenje sa 6 stezaljki.</t>
  </si>
  <si>
    <t>Modularna optička ladica, korpus.</t>
  </si>
  <si>
    <t>Panel za optičku ladicu, 12XLC duplex.</t>
  </si>
  <si>
    <t>Set optičkih pigtail kabela, SM 9/125μm, LC konektor.</t>
  </si>
  <si>
    <t>a) Krone ormarići sa zakretnom bravicom (riglom), za nadžbuknu i podžbuknu montažu</t>
  </si>
  <si>
    <t>b) Krone nosači za reglete, nosač za 3 reglete.</t>
  </si>
  <si>
    <t xml:space="preserve">c) Krone regleta rastavna, </t>
  </si>
  <si>
    <t>d) Magazin za odvodnike prenapona, Krone/6089 2 024-01, ugrađuje se na Krone reglete rastavne, koristi se za prihvat odvodnika prenapona</t>
  </si>
  <si>
    <t>e) Odvodnik prenapona, koriste se za osiguranje telefonskih parica od prenapona</t>
  </si>
  <si>
    <t>BEŽIČNA PRISTUPNA TOČKA  Dual-band 2.4 / 5GHz wireless access point for mounting on a ceiling or wall with two Gigabit Ethernet ports (one with PoE output) and 802.11ac support. Two Gigabit Ethernet ports give you the ability to extend your network with c</t>
  </si>
  <si>
    <t>BEŽIČNA PRISTUPNA TOČKA The wAP ac is a small weatherproof wireless access point for outdoor installation. The new revision features 2x Gigabit Ethernet ports, enhanced wireless antenna performance, more RAM, and a powerful quad-core CPU! Strong dual-chai</t>
  </si>
  <si>
    <t>SWITCH 24 SwOS powered 24 port Gigabit Ethernet switch with two 10G SFP+ ports in 1U rackmount case that provides wire speed connectivity with several new switching features. It gives you all the basic functionality for a managed switch, plus mor</t>
  </si>
  <si>
    <t>Dobava i montaža patch kabela:
Fiber Optic Singlemode Patch Cord, SC / SC 3m,SC / SC Connector Connector with ceramic ferrule, Singlemode, Duplex, I-VH 2E9/125μ, Halogen free cable, 9/125μm fiber, Fiber class OS 1, Cable diameter 3mm, Cable color yellow, Single packed,
with test report.</t>
  </si>
  <si>
    <t xml:space="preserve">Dobava i ugradnja spojnice, sastavljene od pločice dimenzija 40x30mm, i vijka M10, namjenjena izvedbi spojeva između plosnatih vodiča širine do 40mm i armature temelja dimenzija do Ø20mm u betonu. </t>
  </si>
  <si>
    <t xml:space="preserve">Dobava i ugradnja križne spojnice, sastavljena od 3 pločice dimenzija 78x78mm, i 4 vijka M8. Namjenjena izvedbi mjernih i ostalih spojeva između plosnatih vodiča do širine 50mm, u zemlji i iznad zemlje. Izrađena iz nehrđajučeg čelika RH1/Rf. </t>
  </si>
  <si>
    <t>Dobava i ugradnja šiljka za paličastu sondu Rf, izrađena od nehrđajučeg čelika, dimenzija Ø20mm, namjenjena izradi štapnih uzemljivača, sonda ima opciju produživanja. Sonda je duljine L=150cm. Izrađena iz nehrđajučeg čelika RH1/Rf.</t>
  </si>
  <si>
    <t xml:space="preserve">Dobava i ugradnja šiljka za paličastu sondu Rf, izrađena od nehrđajučeg čelika, montira se na kraj sonde POS Rf gdje je pripremljena rupa za šiljak. Izrađena iz nehrđajučeg čelika RH1/Rf. </t>
  </si>
  <si>
    <t>Dobava i ugradnja okruglog vodiča/šipke iz nehrđajučeg čelika, dimenzije Ø8mm, za instalaciju gromobrana na krovu objekta. Uključiti, sva ravnanja, kidanja, fazoniranja i zaobljavanja šipke kao i izrada istaknutih hvataljki.</t>
  </si>
  <si>
    <t>Dobava i ugradnja spojnice, sastavljena od 2 pločice dimenzija 48x48mm, i vijka M10, majenjena izvedbi spojeva između okruglih vodiča dimenzija Ø8-10mm i limenih dijelova. Spojnica je izrađena iz nehrđajučeg čelika Rf.</t>
  </si>
  <si>
    <t>Dobava i ugradnja žlijebne spojnice, sastavljena od pločica dimenzija 48x85mm, i vijka M6, namjenjena izvedbi kontaktnih spojeva između okruglih vodiča dimenzija Ø8-10mm i žlijebastih korita. Spojnica je izrađena iz nehrđajučeg čelika Rf.</t>
  </si>
  <si>
    <t xml:space="preserve">Dobava i ugradnja zidnog nosača od nehrđajučeg čelika, primjeren za tvrde zidove, vijak 50mm. Izrađena iz nehrđajučeg čelika RH1/Rf. </t>
  </si>
  <si>
    <t>Dobava i ugradnja premostivog vodiča, dimenzije 16mm², dužine 150mm, 2x kabel s vijkom i maticom, namijenjen premošćivanju pojedinih metalnih dijelova gromobranske instalacije i izjednačavanje potencijala.</t>
  </si>
  <si>
    <t>Dobava, montaža i spajanje nužnog, sigurnosnog tipkala, a koje služi za isključenje napajanja na objektu prilikom požara. Posjeduje 1 preklopni kontakt te može aktivirati naponski ili podnaponski kontakt, dimenzije 130x130x30mm, IP44, ABS plastika, maksimalna struja 10A.</t>
  </si>
  <si>
    <t>Sav sitni i potrošni nespecificirani materijal, vijci, podlošci, tiple, vezice, spojevi kanala, kutevi... U jediničnu cijenu stavke uključiti sav materijal koji nije specificiran gornjim stavkama, do pune funkcionalnosti kanalskih polica i ovjesnih sustava.</t>
  </si>
  <si>
    <t>Spajanje svih elemenata u polju strojarske opreme, pod stavkom se podrazumijevaju svi motori, ventilatori, osjetnici, termostati, prespojne kutije, frekventni pretvarači, PPZ zaklopke... Jedinična cijena stavke podrazumijeva prosječnu cijenu po elementu, komplet do pune funkcionalnosti. Stavka podrazumijeva opremu u polju klima komora i upravljanja strojarskom opremom. Stavka podrazumijeva GHV opremu (ventilkonvektore, klima jedinice i slično). U jediničnu cijenu stavke uključiti spojnu kutiju kao i sav sitni i spojni montažni materijal.</t>
  </si>
  <si>
    <t>Napomena: Rasvjetna tijela semontiraju na visinama u prosjeku 8,5 metara. Izrada instalacija kao i montaža rasvjetnih tijela se vrši uz podiznu platformu. Predmetni radovi se obavljaju isključivo putem podizne automatizirane platforme čiju cijenu je potrebno uključiti u jedinične cijene stavki. Podiznu platformu je potrebno osigurati i za vrijeme vršenja stručnog nadzora nad radovima, prilikom testiranja opreme te usklađivanja konfiguracije u korespodenciji s Investitorom.</t>
  </si>
  <si>
    <t>Dobava razvodnih kutija za izradu prespoja, a koje nisu definirane postojećim stavkama, kutije se koriste za izradu prespoja kod rasvjete, unutar spuštenih stropova i slično. U jediničnu cijenu stavke uključiti sav sitni spojni i montažni materijal.</t>
  </si>
  <si>
    <t>Cijena za svaku stavku troškovnika mora obuhvatiti dobavu, montažu i spajanje, te dovođenje u stanje potpune funkcionalnosti. U cijenu također ukalkulirati sav potreban spojni, montažni i ostali materijal.</t>
  </si>
  <si>
    <t>Projektna dokumentacija, kao i grafički dio projekta je dio ponudbene dokumentacije. Prije davanja ponude obavezno proučiti tehnički i grafički dio, te u slučaju nejasnoća konzultirati se sa naručiteljem.</t>
  </si>
  <si>
    <t>Sve stavke specifikacije ppodrazumijevaju dobavu i montažu opreme, kao i polaganje i spajanje kabela, te dovođenje predmetne instalacije u funkciju. Sva oprema mora biti renomiranih proizvođača i imati ateste na hrvatskom jeziku.</t>
  </si>
  <si>
    <t>Opći uvjeti sastavni su dio troškovnika i nalaze se u poglavlju "preambule", potrebno ih je pažljivo pročitati prije nuđenja.</t>
  </si>
  <si>
    <t>Sve količine prije narudže izvođač je dužan provjeriti na licu mjesta, odnosno, na samom gradilištu.
Također, potrebno je iste u slučaju potrebe provjeriti s nadzornim inženjerom te eventualno usaglasiti, prilagoditi na samom gradilištu. Svi elementi moraju biti originalni a mjesta fazoniranja, kidanja i slično premazani specijalnim lakom prema samoj specifikaciji, a u svrhu štićenja od korozije. Sve instalacije i radovi obuhvaćeni su sukladno nacrtima iz dokumentacije te obuhvaćaju sve radove do pune funkcionalnosti svih predmetnih stavki.</t>
  </si>
  <si>
    <t>Kabelski vod NYY 5x25mm²</t>
  </si>
  <si>
    <t>Kabelski vod NYY 5X4mm²</t>
  </si>
  <si>
    <t>Kabelski vod NYM 7x1,5mm²</t>
  </si>
  <si>
    <t>Instalacijski umetak, sa minimalno 5x36 modula, u kompletu sa DIN nosačima.</t>
  </si>
  <si>
    <t xml:space="preserve">Zidni ormar, metalni, modularni, 1 vrata, stupanj zaštite IP54 minimalno, komplet sa montažnom pločom, instalacijskim umetkom, maskama, zasunima, približnih dimenzija 1200x800x250 (VxŠxD), čelični lim, RAL7035, s pocinčanom montažnom pločom, brava s zakretnom ručicom, zaključavanje u 3 točke, 2x prirubnica 309x119mm (ŠxD) </t>
  </si>
  <si>
    <t>Zaštitni prekidač sa svojstvima rastavljača, C32A/3P, nazivna prekidna moć 20kA, karakteristika okidanja C, nazivna struja 32A, broj polova 3.</t>
  </si>
  <si>
    <t>Fid sklopka 40-4-0.03, nazivna diferencijalna struja 30mA, nazivna struja 40A, broj polova 3P+N, nazivna prekidna moć 10kA.</t>
  </si>
  <si>
    <t>Kombinirani zaštitni prekidač C/20A/30mA/3P+N, LS-FI (KZS), karakteristika okidanja C, nazivna struja 20A, broj polova 3P+N, nazivna diferencijalna struja 30mA, nazivna prekidna moć 10kA.</t>
  </si>
  <si>
    <t>Kombinirani zaštitni prekidač C/16A/30mA/3P+N, LS-FI (KZS), karakteristika okidanja C, nazivna struja 16A, broj polova 3P+N, nazivna diferencijalna struja 30mA, nazivna prekidna moć 10kA.</t>
  </si>
  <si>
    <t>Instalacijski sklopnik, 20A/1P, montaža na din nosač, nazivna struja 20A, napon svitka 230V, 1 radni kontakt 1N/O.</t>
  </si>
  <si>
    <t>Vremenski relej, multifunkcijski, dimenzija 65x17x87mm (DxŠxV), 1 preklopni kontakt, napon napajanja 12-240V, montaža na DIN nosač</t>
  </si>
  <si>
    <t>Dobava, ugradba i spajanje svjetlosne analogne sklopke, 1 C/O, sklopnik se montira unutar razdjelnika, snoda na izdvojenoj lokaciji.</t>
  </si>
  <si>
    <t>Grebenasta sklopka, 1-0-2, montaža na vrata, dimenzija 77x52x52xmm (DxŠxV), sa nultim položajem, nazivna struja 20A.</t>
  </si>
  <si>
    <t>Grebenasta sklopka, 1-0, montaža na vrata, dimenzija 77x52x52xmm (DxŠxV), nazivna struja 20A.</t>
  </si>
  <si>
    <t>Električni razdjelnik GRO</t>
  </si>
  <si>
    <t>Dobava, ugradba i spajanje euro priključnice, 2P+E, 1 modul. Priključnica se montira unutar 2/7 modulnih kutija. Ukrasni okvir je 2/7 modula, bijele boje. U jediničnu cijenu priključnice ukalkulirati podžbuknu kutiju, nosivi okvir, ukrasni okvir te sav sitni i spojni montažni materijal. Predvidjeti mogućnost nadgradne montaže. Priključnice se montiraju unutar sanitarije.</t>
  </si>
  <si>
    <t xml:space="preserve">Dobava, ugradba i spajanje peteropolne industrijske priključnice, 3P+E+N. Priključnica se montira nadgradno, stupnja zaštite IP55. U jediničnu cijenu priključnice ukalkulirati nadgradnu kutiju,  te sav sitni i spojni montažni materijal. </t>
  </si>
  <si>
    <t>Komukacijski ormar, zidna montaža, 20U, dubina ormara 600mm, približnih dimenzija 998x600x600mm (VxŠxD).</t>
  </si>
  <si>
    <t xml:space="preserve">Dobava i ugradnja plosnatog vodiča/trake za temeljni uzemljivač i izjednačevanje potencijala iz nehrđajučeg čelika tipa RH1/Rf dimenzija  30x4mm za temelje objekta prema pripadajućim nacrtima. </t>
  </si>
  <si>
    <t xml:space="preserve">Dobava i ugradnja plosnatog vodiča/trake za odvode objekta iz nehrđajučeg čelika tipa RH1/Rf dimenzija  20x4mm prema pripadajućim nacrtima. </t>
  </si>
  <si>
    <t>Dobava i ugradnja krovnog nosača, univerzalni primjeren za pričvrščivanje na crijep, iz nehrđajučeg čelika, za montažu okruglog vodiča/šipke dimenzije Ø8mm</t>
  </si>
  <si>
    <t>Dobava i ugradnja plosnatog vodiča/trake za temeljni uzemljivač i izjednačevanje potencijala iz nehrđajučeg čelika tipa RH1/Rf dimenzija 25x4mm za izradu ekvipotencijalne petlje unutar strojarnice i šahta dizala.</t>
  </si>
  <si>
    <t>Dobava i ugradnja ukrasne samogasive cijevi, promjera 20mm, u kompletu sa obujmicama, za potrebe instalacije vodova po drvenoj konstrukciji.</t>
  </si>
  <si>
    <t>Dobava i ugradnja nadgradnih PVC razvodnih kutija, montiranih na obodu drvene građe.</t>
  </si>
  <si>
    <t>TROŠKOVNIK
POSLOVNA GRAĐEVINA - k.č. 111, 112, 113, 334/1 k.o. Novalja - nova.</t>
  </si>
  <si>
    <t>Nabava, doprema i ugradnja brtvenog elementa za protupožarno, vodotjesno i plinotjesno brtvljenje kabela kroz zid ili pod.  Modularni sustav za brtvljenje prolaza kabela kroz zid ili pod sastavljen od galvaniziranog čeličnog okvira i brtvenih elementa  dužine 60 mm, uz ugradnju elementa za pritezanje (klina). Na modulima se uklanjaju listići kako bi se modul prilagodio promjeru kabela. Otvor za instalaciju okvira mora biti izveden po uputama proizvođača.
Brtveni element mora biti certificiran za 90-120 minuta protupožarnosti prema EN1366-3:2009 normi ili jedankovrijedno te za 4 bar vodotjesnosti i 2,5 bar plinotjesnosti.
Ponuditelj mora dostaviti sljedeću dokumentaciju kojom se dokazuje kvaliteta i porijeklo traženih proizvoda:
1. Dokaz o sukladnosti s Europskim tehničkim odobrenjem (ETA)
2. Izjava o svojstvima
3. Sigurnosno tehnički list za materijal
Brtveni element minimalno 24 komada modularnih brtvenih elemenata, za primanje kabelskih vodova promjera 10-25mm, uključujući metalni okvir, sve do pune funkcionalnosti.</t>
  </si>
  <si>
    <t>Dobava, polaganje i spajanje kabelskog voda, tip NYY. Kabelski vodovi se polažu podžbukno/nadžbukno. U jediničnu cijenu metra kabelskog voda uračunati i PVC zaštitnu cijev odgovarajućeg promjera. Sva instalacija se polaže unutar cijevi. Kabelske vodove je potrebno položiti sukladno pravilima struke te ih propisno označiti. Kabelski vod je sljedećih karakteristika: bakreni jednožilni i višežilni kabel sa izolacijom i plaštem od PVC mase, nazivni napon 0,6/1KV, standard DIN VDE 0276 dio 603  ili jednakovrijedno, u suhim i vlažnim prostorima, polaganje u zemlju boja: crna. U jediničnu cijenu uračunati i montažu kabelskih završetaka.</t>
  </si>
  <si>
    <t>Dobava, polaganje i spajanje bakrenog užeta koje se polaže uz glavne napojne kabele tip 1x25mm². Uže se polaže unutar zemljanog rova. U jediničnu cijenu metra kabelskog voda uračunati i sav spojni materijal za pravilno povizivanje užeta na obje strane. Uže je sljedećih karakteristika: standard DIN 48201/04.81 Dio 1, klasa 2  ili jednakovrijedno.</t>
  </si>
  <si>
    <t>Dobava, polaganje i spajanje kabelskog voda. Kabelski vodovi se polažu nadžbukno/ podžbukno. U jediničnu cijenu metra kabelskog voda uračunati i PVC zaštitnu cijev odgovarajućeg promjera. Sva instalacija se polaže unutar cijevi. Kabelske vodove je potrebno položiti sukladno pravilima struke te ih propisno označiti. Kabelski vod je sljedećih karakteristika: svjetlovodni kabel za ugradnju u telekomunikacijske mreže, podzemni, za polaganje u cijevi i kabelske kanale, uvlačni, max vučna sila 4800N, standardi: nit ITU-T G.652d; color code EIA/TIA 598; IEC 794, sa nemetalnom zaštitom protiv glodavaca, punjen petrolatnom masom, boja: crna.</t>
  </si>
  <si>
    <t>Dobava, polaganje i spajanje kabelskog voda, tip NYY. Kabelski vodovi se polažu podžbukno/nadžbukno. U jediničnu cijenu metra kabelskog voda uračunati i PVC zaštitnu cijev odgovarajućeg promjera. Sva instalacija se polaže unutar cijevi. Kabelske vodove je potrebno položiti sukladno pravilima struke te ih propisno označiti. Kabelski vod je sljedećih karakteristika: bakreni jednožilni i višežilni kabel sa izolacijom i plaštem od PVC mase, nazivni napon 0,6/1KV, standard DIN VDE 0276 dio 603 ili jedankovrijedno, u suhim i vlažnim prostorima, polaganje u zemlju boja: crna. U jediničnu cijenu uračunati i montažu kabelskih završetaka.</t>
  </si>
  <si>
    <t>Dobava, polaganje i spajanje kabelskog voda, tip NYM. Kabelski vodovi se polažu nadžbukno/ podžbukno. U jediničnu cijenu metra kabelskog voda uračunati i PVC zaštitnu cijev odgovarajućeg promjera. Sva instalacija se polaže unutar cijevi. Kabelske vodove je potrebno položiti sukladno pravilima struke te ih propisno označiti. Kabelski vod je sljedećih karakteristika: instalacijski vod s izolacijom i plaštem od PVC mase, nazivni napon 300/500V, standard DIN VDE 0250 dio 204 ili jedankovrijedno, u suhim i vlažnim unutrašnjim prostorima, ispod i iznad žbuke, boja: siva.</t>
  </si>
  <si>
    <t xml:space="preserve">Svjetiljka ugradna kružnog oblika, LED izvor svjetlosti, kućište od polikarbonata, aluminijski odsijač, UGR&lt;22, efektivni svjetosni tok ili svjetlosni tok svjetiljke s uračunatim gubicima u optičkom sustavu min 1100lm, snaga sistema max 10W (LED izvor+driver), ukupna svjetlosna iskoristivost svjetiljke 110 lm/W, Ra&gt;80, temperatura boje svjetlosti 4000K, zaštita od zaprljanja IP54, mehanička zaštita IK02, životni vijek uz L75B10 50 000 sati, dimenzije Øxv 162x100mm±5%, temperaturno radno područje od -20°C do +40°C, </t>
  </si>
  <si>
    <t>DALI sučelje za upravljanje putem tipkala, samostalno napajanje, do 32 uređaja,  Sučelje se ugrađuje unutar razdjelnika.</t>
  </si>
  <si>
    <t>Dobava i ugradnja seta podne priključne kutije, veličina 12 modula u kompletu sa poklopcem. Podna kutija se sastoji od:
- 4 komada šuko priključnica
- 2 komada RJ45, Cat.6 priključnica
Podna kutija .</t>
  </si>
  <si>
    <t>Ispitivanje, mjerenje te izdavanje certificiranih protokola o istom instrumentom kao: 0 za svaku od trasa F/FTP vodova sukladno ISO/IEC 11801/2002 Class E ili jedankovrijedno. Protokole o testiranju pohraniti na CD medij te pripremiti za predaju u sklopu dokumentacije o izvedenom stanju. U papirnatom obliku izvršiti predaju 1 primjerka Investitoru za priznavanje stavke.</t>
  </si>
  <si>
    <t>Dobava, polaganje i spajanje vodiča P/F, žutozelene boje za potrebe izjednačenja potencijala metalnih masa. U jediničnu cijenu stavke uračunati i stopice te sav ostali sitni i spojni montažni materijal. Vodič je sljedećih karakteristika: finožični instalacijski vodič s izolacijom od PVC mase, nazivni napon 450/750V, standard DIN VDE 0281 ili jedankovrijedno, u suhim prostorijama gdje je potrebna povećana savitljivost, standardne boje: crna, plava, smeđa, žuto/zelena, crvena.</t>
  </si>
  <si>
    <t>Dobava i postavljanje podne izolacijske obloge iz SBR polimera sa dielektričnim zaštitnim obilježjima debljine 4mm (probojnog napona 50kV) prema zakonu o normizaciji (NN br.55/96, 163/03) ili jedankovrijedno te zakonu o tehničkim zahtjevima za proizvode i ocjeni sukladnosti (NN 158/03)ili jedankovrijedno a sve prema normi HRN EN 60243-a:2005.:ili jedankovrijedno
srednja vrijednost specifične gustoće uzorka 1,55 kg/m3
srednja vrijednost debljine uzorka 3.89 mm
srednja vrijednost probojnog napona 50 Hz 48,3 kV
specifična probojna čvrstoća 12.4kV/mm</t>
  </si>
  <si>
    <t>SWITCH 8 X  Gigabit Ethernet Smart Switch with PoE-out, 4x SFP cages, 400MHz CPU, 128MB RAM, desktop case, sa operativnim sustavom. The eight Gigabit RJ45 ports PoE switch offers different power output options: autosensing 802.3af/at PoE/PoE+ and Passive P</t>
  </si>
  <si>
    <t>Dobava i ugradnja zamjenskog materijala  (jalovina) s nabijanjem do potrebne zbijenosti. Tražena zbijenost Me=80MN/m². Uključno fino planiranje zatrpanog rova  prema postojećem terenu i priprema za završnu  oblogu. Dimenzije kanala su 300x800mm (ŠxV). Procijenjena količina materijala za zatrpavanje je 25% ukupnog volumena kanala.</t>
  </si>
  <si>
    <t>kpl</t>
  </si>
  <si>
    <t xml:space="preserve">Obračuni svih stavki vršiti će se građevinskom knjigom koja mora biti izrađena u Auto Cadu na podlogama iz projekta u mjerilima pogodnim za kontrolu pojedinih stavki. Knjiga kao takva je dokaznica svih mjera i  jediničnih stavki. Mjerenje informatičko/telefonskih kabelskih vodova mora se izvršiti kalibriranim instrumentom tipa:  sa točnim dužinama (postojeća stavka u informatici za atestiranje svih linkova).
</t>
  </si>
  <si>
    <t xml:space="preserve">U stavke uključiti sva potrebna savjetovanja i pripomoć prilikom odnosa sa Hep-om u svrhu dobivanja
eventualnih suglasnosti i sl. radova. 
Ostale dužnosti izvođača pogledati u projektnoj dokumentaciji čiji je sastavni dio ovaj troškovnik. Strogo paziti da ne dođe do oštećenja armature. Svi kabelski vodovi u šlicevima moraju biti u PVC cijevima.
</t>
  </si>
  <si>
    <t>Dobava i ugradnja krutih dvoslojnih PEHD korugirana cijevi (izvana rebrasta, iznutra glatka). Otpornost na gnječenje treba iznositi minimalno 450 N sa deformacijom promjera do 5%. U jediničnu cijenu uključiti:
-  spojnica, D=110mm
-  brtva, D=110mm
-  čep, D=110mm. 
Jedinična cijena se daje po metru cijevi ne komadima.</t>
  </si>
  <si>
    <t>Dobava i ugradnja krutih dvoslojnih PEHD korugirana cijevi (izvana rebrasta, iznutra glatka). Otpornost na gnječenje treba iznositi minimalno 450 N sa deformacijom promjera do 5%. U jediničnu cijenu uključiti:
-  spojnica, D=50mm
-  brtva, D=50mm
-  čep, D=50mm. 
Jedinična cijena se daje po metru cijevi ne komadima.</t>
  </si>
  <si>
    <t>SOS centrala WC-a za invalide, podžbukna montaža,  komplet s svjetlosnom i zvučnom signalizacijom za ugradnju iznad vrata wc-a, 230 V, 50 Hz, u kombinaciji 
s SOS poteznim tipkalom s pozivno-razrješnom funkcijom. Stavkom obuhvatiti ugradne kutije i sav ostali potrebni materija</t>
  </si>
  <si>
    <t>Demontaža postojećih rasvjetnih tijela, stupova i betonskih temelja (cca 1 kom), vodova, kabela, nosača, ovjesne opreme, spojne i montažne opreme.Rasvjetni stupovi i lampe se predaju investitoru,uračunati odvoz do skladišta( radijus 10 km)  dok preostali otpad izvođač je dužan sam zbrinuti. Pronalazak deponija je obveza izvođača uz napomenu da na otoku ne postoji službeni deponij</t>
  </si>
  <si>
    <t>20.</t>
  </si>
  <si>
    <t>VIDEONADZOR</t>
  </si>
  <si>
    <t>UKUPNO VIDEONADZOR:</t>
  </si>
  <si>
    <t>m'</t>
  </si>
  <si>
    <t>kom</t>
  </si>
  <si>
    <t xml:space="preserve"> Vanjska IP 4-megapikselna kamera
* ColorVu, 24-h u koloru,
* 1/1.8" Progressive Scan CMOS
* osjetljivost: 0.0014 @ (F1.0, AGC ON), 0 Lux with Light
* WDR 120dB
* fiksni objektiv 4mm (horizontalni kut 94°),
* H.265+, PoE, ONVIF
* Rezulucija max. 2688x1520 (4MPix)
* Stupanj zaštite: IP67
* Domet osvjetljenja: do 30m
* Radna temperatura -30 do + 60°C</t>
  </si>
  <si>
    <t xml:space="preserve"> Spojna kutija, nosač kamere</t>
  </si>
  <si>
    <t xml:space="preserve"> Mrežni 16-kanalni snimač
* 2x SATA II priključka za hard disk, eSATA
* hard disk do 10TB
* bandwidth snimanja: 160Mbps
* rezolucija snimanja: do 8 MPix
* 1x HDMI izlaz do 4K, 1x VGA izlaz do FullHD,
* Mrežno sučelje: 1x RJ45@ 1000Mbps
* USB sučelje: 2</t>
  </si>
  <si>
    <t xml:space="preserve"> Hard disk za sustave video nadzora, 6TB</t>
  </si>
  <si>
    <t xml:space="preserve"> 16-portni Smart Managed POE Switch. 16 x 100
Mbps RJ45 802.3af/at PoE ports and 2 x 1G RJ45/SFP combo
uplink ports. Max PoE Budget 230W</t>
  </si>
  <si>
    <t>Dobava i polaganje u zidu i u spuštenom stropu  Lan kabela za FTP cat 6 za kamere.  Kabel se polaže u rebrastu savitljivu PVC cijevi promjera Ø20mm. Cijev se polaže u oplatu prije lijevanja betona. Obračun po m' kabela kabela za kamere sa rebrastom cijevi</t>
  </si>
  <si>
    <t>Montaža, programiranje i puštanje u rad sustava sustava video
nadzora te izrada dokumentacije od ovlaštene osobe.</t>
  </si>
  <si>
    <t>Potrošni materijal (šelne, tipli, vijci, ostali
nespecificirani potrošni materijal)</t>
  </si>
  <si>
    <t>Demontaža razvodnog ormara bez obzira na veličinu. U stavku je potrebno uključiti prijenos otpadnog materijala na deponij investitora, utovar u kamioni i odvoz na deponij udaljen do 25 km sa svim pripadnim naknadama i troškovima</t>
  </si>
  <si>
    <t xml:space="preserve">Dobava i ugradnja stiropora unutar betonske oplate za one pozicije gdje ne postoje tvorničke kutije, vertikale, otvori za razdjelnike i slično. </t>
  </si>
  <si>
    <t xml:space="preserve">Napomena: Rasvjetna tijela se nude do potpune funkcionalnosti, što podrazumijeva da se za svaku stavku predvidi izvor svjetlosti kao i prespojna naprava ukoliko je ista potrebna. Također u stavkama , a sukladno projektu za određene strujne krugove neophodno je u cijenu uključiti i DALI, 1-10, dimabilne i druge neophodne prespojne naprave, bez obzira dali je zasebno specificirana. 
Prije naručivanja svjetiljki potrebno je uskladiti boju svake pojedine svjetiljke te temperaturu osvjetljenja LED izvora, neophodno je dobiti potvrdu od dizajnera interijera prije naručivanja svjetiljki.
Sve svjetiljke i linijsku rasvjetu koja se ugrađuje u interijer potrebno je uskladiti sa projektom interijera prije naručivanja i izvođenja.
U stavkama troškovnika u kojima se predlaže određeni model opreme dozvoljeno je nuđenje jednakovrijedne opreme uz uvjet zadovoljavanja minimalnih tehničkih karakteristika koje su navedene u troškovniku. 
</t>
  </si>
  <si>
    <t xml:space="preserve">Svjetiljka ugradna kružnog oblika, LED izvor svjetlosti, kućište od polikarbonata, aluminijski odsijač, UGR&lt;22, efektivni svjetosni tok ili svjetlosni tok svjetiljke s uračunatim gubicima u optičkom sustavu min 2200lm, snaga sistema max 19W (LED izvor+driver), ukupna svjetlosna iskoristivost svjetiljke min 116 lm/W, Ra&gt;80, temperatura boje svjetlosti 4000K, zaštita od zaprljanja min IP54, mehanička zaštita min IK02, životni vijek uz L75B10 min 50 000 sati, dimenzije Øxv 216x108mm±5%, temperaturno radno područje od -20°C do +40°C, regulacija DALI, </t>
  </si>
  <si>
    <t xml:space="preserve">Svjetiljka ugradna kružnog oblika, LED izvor svjetlosti, kućište od polikarbonata, aluminijski odsijač, UGR&lt;22, efektivni svjetosni tok ili svjetlosni tok svjetiljke s uračunatim gubicima u optičkom sustavu min 1100lm, snaga sistema max 10W (LED izvor+driver), ukupna svjetlosna iskoristivost svjetiljke min 110 lm/W, Ra&gt;80, temperatura boje svjetlosti 3000K, zaštita od zaprljanja min IP20, mehanička zaštita min IK02, životni vijek uz L75B10 min 50 000 sati, dimenzije Øxv 162x100mm±5%, temperaturno radno područje od -20°C do +40°C, </t>
  </si>
  <si>
    <t>Nadgradna stropna svjetiljka, kućište od polikarbonata sa visokom mehaničkom otpornošću, difuzor od polikarbonata otporan na UV , efektivni svjetosni tok ili svjetlosni tok svjetiljke s uračunatim gubicima u optičkom sustavu min 2840lm, ukupni svjetlosni tok min 3600lm snaga sistema max 24W (LED izvor+driver), ukupna svjetlosna iskoristivost svjetiljke min 118 lm/W, uzvrata boje Ra&gt;80, temperatura boje svjetlosti 4000K, zaštita od zaprljanja min IP54, mehanička zaštita min IK10, životni vijek min L90B10≥50000h, rad na temperaturi okoline +35 °C, dimenzija Φxv Φ300x85mm,  certifikati ENEC ili jednakovrijedno, CB, ili jednakovrijedno</t>
  </si>
  <si>
    <t>Svjetiljka nadgradna/viseća, LED izvor svjetlosti, metalno kućište, bijela boja, difuzor iz prizmatičnog polikarbonata, UGR&lt;19, efektivni svjetosni tok ili svjetlosni tok svjetiljke s uračunatim gubicima u optičkom sustavu min 3100lm, snaga sistema max 22W (LED izvor+driver), svjetlosna iskoristivost svjetiljke s uračunatim gubicima u optičkom sustavu min 140 lm/W, Ra≥80, temperatura boje svjetlosti 4000K, mogućnost odabira snage svjetiljke od 22W 26W 31W sa paketom lumena od 3100lm 3700lm 4300lm,  regulacija DALI, životni vijek min L80B50≥50.000h, rad na temperaturi okoline od -10 °C do +40 °C, zaštita od zaprljanja min IP20/44, mehanička zaštita min IK03, dimenzija 1200x200x69±5%, ENEC certifikat, ili jednakovrijedno</t>
  </si>
  <si>
    <t>Svjetiljka nadgradna, LED izvor svjetlosti, kućište od polikarbonata, inox kopče, pokrov od polikarbonata, efektivni svjetosni tok ili svjetlosni tok svjetiljke s uračunatim gubicima u optičkom sustavu min 4090lm, ukupni svjetlosni tok min 4400lm, snaga sistema max 30W (LED izvor+driver), svjetlosna iskoristivost svjetiljke s uračunatim gubicima u optičkom sustavu min 136lm/W, boja svjetlosti 4000K, uzvrata boje Ra≥80, zaštita od zaprljanja min IP66, mehanička zaštita min IK10, rad na temperaturi okoline +50 °C, životni vijek L90B10≥50.000h, svjetiljka ima dodatne aluminijske hladnjake za dodatno hlađenje LED modula i drivera, dimenzija dxšxv 612x145x111mm ±5%, namijenjena je korištenju u prehrambenoj industriji, certifikati ENEC ili jednakovrijedno, HACCP, ili jednakovrijedno</t>
  </si>
  <si>
    <t xml:space="preserve">Svjetiljka zidna nadgradna, LED izvor svjetlosti, kućište od aluminija, opalni difuzor, svjetlosni tok izvora svjetlosti min 1349lm, svjetlosna iskoristivost svjetiljke LOR≥65%, snaga sistema max 9W (LED izvor + driver), ukupna svjetlosna iskoristivost svjetiljke min 110 lm/W, uzvrata boje Ra≥80, temperatura boje svjetlosti 4000K, životni vijek min L80B10 60.000h, zaštita od zaprljanja min IP44, mehanička zaštita min IK04, dimenzija dxšxv 574x50x60mm±5%, </t>
  </si>
  <si>
    <t xml:space="preserve">Svjetiljka nadgradna, LED izvor svjetlosti, kućište od aluminija, difuzor od polikarbonata otporan na UV zrake, efektivni svjetosni tok ili svjetlosni tok svjetiljke s uračunatim gubicima u optičkom sustavu min 750m, ukupni svjetlosni tok min 1000lm, snaga sistema max 9W (LED izvor+driver), svjetlosna iskoristivost svjetiljke s uračunatim gubicima u optičkom sustavu min 104lm/W, boja svjetlosti 3000K, uzvrata boje Ra≥80, kut svjetla 60°, zaštita od zaprljanja min IP66, mehanička zaštita min IK10, dimenzija Øxv 82x81mm ±5%, antracit boja, </t>
  </si>
  <si>
    <t xml:space="preserve">Nadgradna zidna vanjska svjetiljka, aluminijsko kućište EN-AB46100 ili jednakovrijedno sa visokom opornošću na koroziju i agresivne atmosferske utjecaje, snage LED max 6W 3000K,   efektivni svjetosni tok ili svjetlosni tok svjetiljke s uračunatim gubicima u optičkom sustavu min 445lm, ukupni svjetlosni tok min 1000lm, direktna emisija svjetla, fotobiološka zaštita RG0 po normi EN62471 ili jednakovrijedno, stupanj zaštite min IP66, mehanička zaštita min IK10 20J xx9, dimenzije 60x70x110mm ±5%, antracit boja, </t>
  </si>
  <si>
    <t xml:space="preserve">Ugradna vanjska zidna svjetiljka, aluminijsko kućište EN-AB46100 ili jednakovrijedno sa visokom opornošću na koroziju i agresivne atmosferske utjecaje, snaga svjetiljke LED max 5,6W, boja svjetla 3000K, svjetlosni tok min 750lm sa uračunatim gubicima u optičkom sustavu min.375lm, direktna asimetrična emisija svjetla, fotobiološka zaštita RG0 po normi EN62471 ili jednakovrijedno, stupanj zaštite min IP66, mehanička zaštita min IK10 20J xx9, dimenzije dxšxv 130x50x81mm ±5%, antracit boja, u kompletu sa ugradnom kutijom, </t>
  </si>
  <si>
    <t>Nadgradna svjetiljka sigurnosne rasvjete, izvor LED min 130lm, 240V, 50Hz, max 1W, simetrična optika, autonomija 3h, pripravni spoj, funkcija autotesta, s polikarbonatnim kućištem, LED indikacija rada na mreži i na ugrađenoj bateriji, ugrađen elektronički sklop koji štiti od potpunog pražnjenja baterije, zaštita od zaprljanja min IP65, ENEC certifikat , ili jednakovrijedno</t>
  </si>
  <si>
    <t>Nadgradna svjetiljka sigurnosne rasvjete, izvor LED min 350lm, 240V, 50Hz, max 3W, simetrična optika, autonomija 3h, pripravni spoj, funkcija autotesta, s polikarbonatnim kućištem, LED indikacija rada na mreži i na ugrađenoj bateriji, ugrađen elektronički sklop koji štiti od potpunog pražnjenja baterije, zaštita od zaprljanja min IP65, dimenzija 276x143x44mm ±5%, ENEC certifikat , ili jednakovrijedno</t>
  </si>
  <si>
    <t>Nadgradna svjetiljka sigurnosne rasvjete, izvor LED min 130lm, 240V, 50Hz, max 1W, simetrična optika, autonomija 3h, pripravni spoj, funkcija autotesta, s polikarbonatnim kućištem, LED indikacija rada na mreži i na ugrađenoj bateriji, ugrađen elektronički sklop koji štiti od potpunog pražnjenja baterije, zaštita od zaprljanja min IP65, ENEC certifikat, ili jednakovrijedno</t>
  </si>
  <si>
    <t>Ugradna svjetiljka sigurnosne rasvjete, izvor LED min 260lm, 240V, 50Hz, max 2W, open space optika, autonomija 3h, pripravni spoj, s polikarbonatnim kućištem, funkcija autotesta, LED indikacija rada na mreži i na ugrađenoj bateriji, ugrađen elektronički sklop koji štiti od potpunog pražnjenja baterije, zaštita od zaprljanja min IP20, dimenzija Ø100x37mm ±5%, ENEC certifikat, ili jednakovrijedno</t>
  </si>
  <si>
    <t xml:space="preserve">Dobava, ugradba i spajanje senzora pokreta i osvjetljenosti. Detekcija u opsegu 360°, radius detekcije min R=6m, nazivna snaga min 2000W, stupanj zaštite min IP20, za visinu stropova 2.2-4m, osjetljivost min 2-2000lx, vremensko podešavanje min 10sec-15min, kompatibilan sa LED izvorima svjetlosti. Montaža ugradbeni ili nadgradni. </t>
  </si>
  <si>
    <t xml:space="preserve">Dobava, ugradba i spajanje kabelskog voda F/UTP Cat.6 4x2x0.6mm. Kabel se primjenjuje u strukturiranim lokalnim mrežama klase E za prijenos podataka i glasa visoke brzine, na primarnom, sekundarnom (vertikalnom) i tercijarnom (horizontalnom) nivou. Normiran je za primjenu do 250 MHz (u određenim konfiguracijama može se upotrebljavati i do 400 MHz). Može se upotrebljavati i u 10GBASE-T mrežama. Kabelski vod je sljedećih karakteristika: bakar (goli, jednožični/puni), promjer 0,56 mm, AWG23; polietilen (PE), «foamskin» (pjenasti PE s tankim slojem punog PE), vanjski promjer 1,35 mm, po dva vodiča uvijena u parice; zaslon parica oko dvije parice, aluminij-laminirana plastična folija, zajednički zaslon: aluminij-laminirana plastična folija + pokositreni bakreni kontaktni vodič promjera 0,48 mm, AWG26; bez halogena (LSHF, LSOH, FRNC); otporan na širenje plamena prema IEC 60332-3 ili jednakovrijedno (LSHF-FR, LSFROH, FRNC-C). </t>
  </si>
  <si>
    <t>Dobava, ugradba i spajanje multifunkcijskog, komunikacijskog 19" rack ormara. Komunikacijski ormar mora sadržavati sljedeću opremu i zadovoljavati sljedeće uvjete:
• 1,5-2mm debele čelične stranice
• Boja ormara siva (RAL 7035), 
• Odvojive bočne stranice koje se mogu zaključati
• Ventilacijske otvore za pasivnu ventilaciju i odvod toplog zraka
• Klasu zaštite  min IP40
• Uokvirena staklena prednja vrata koja se otvaraju pod kutem od 180⁰ sa zakretnom kvakom i bravom, 
• Čelična stražnja vrata s mogućnošću zaključavanja
• Jednostavna demontažna vrata
• Nosivost do min 150kg
• Prilagodljive 19“ šine s mogućnošću podešavanja po dubini s prednje i stražnje strane
• Veliki ulazni otvor za kabele u donjem dijelu s pomičnim mehanizmom zaštićenim gumom</t>
  </si>
  <si>
    <t>UPS uređaj, montaža RACK 19", ulazni napon 230V, izlazni napon 230V, reaktivna energija min 1.5kVA, min autonomija 5min.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</si>
</sst>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 _k_n"/>
    <numFmt numFmtId="165" formatCode="#,##0.00\ [$€-1]"/>
  </numFmts>
  <fonts count="17" x14ac:knownFonts="1">
    <font>
      <sz val="11"/>
      <color theme="1"/>
      <name val="Verdana"/>
      <family val="2"/>
      <charset val="238"/>
    </font>
    <font>
      <sz val="10"/>
      <name val="Arial"/>
      <family val="2"/>
      <charset val="238"/>
    </font>
    <font>
      <sz val="11"/>
      <color indexed="8"/>
      <name val="Calibri"/>
      <family val="2"/>
      <charset val="238"/>
    </font>
    <font>
      <sz val="12"/>
      <name val="Times New Roman CE"/>
      <family val="1"/>
      <charset val="238"/>
    </font>
    <font>
      <sz val="10"/>
      <name val="Times New Roman CE"/>
      <family val="1"/>
      <charset val="238"/>
    </font>
    <font>
      <sz val="11"/>
      <color theme="1"/>
      <name val="Calibri"/>
      <family val="2"/>
      <charset val="238"/>
      <scheme val="minor"/>
    </font>
    <font>
      <sz val="10"/>
      <name val="Helv"/>
    </font>
    <font>
      <sz val="8"/>
      <name val="Verdana"/>
      <family val="2"/>
      <charset val="238"/>
    </font>
    <font>
      <sz val="9"/>
      <color theme="1"/>
      <name val="Calibri Light"/>
      <family val="2"/>
      <charset val="238"/>
    </font>
    <font>
      <b/>
      <sz val="9"/>
      <color theme="1"/>
      <name val="Calibri Light"/>
      <family val="2"/>
      <charset val="238"/>
    </font>
    <font>
      <b/>
      <sz val="9"/>
      <name val="Calibri Light"/>
      <family val="2"/>
      <charset val="238"/>
      <scheme val="major"/>
    </font>
    <font>
      <sz val="9"/>
      <name val="Calibri Light"/>
      <family val="2"/>
      <charset val="238"/>
      <scheme val="major"/>
    </font>
    <font>
      <i/>
      <sz val="9"/>
      <name val="Calibri Light"/>
      <family val="2"/>
      <charset val="238"/>
      <scheme val="major"/>
    </font>
    <font>
      <b/>
      <sz val="9"/>
      <color theme="1"/>
      <name val="Calibri Light"/>
      <family val="2"/>
      <charset val="238"/>
      <scheme val="major"/>
    </font>
    <font>
      <sz val="9"/>
      <color theme="1"/>
      <name val="Calibri Light"/>
      <family val="2"/>
      <charset val="238"/>
      <scheme val="major"/>
    </font>
    <font>
      <b/>
      <sz val="9"/>
      <color rgb="FFFF0000"/>
      <name val="Calibri Light"/>
      <family val="2"/>
      <charset val="238"/>
    </font>
    <font>
      <sz val="9"/>
      <color rgb="FFFF0000"/>
      <name val="Calibri Light"/>
      <family val="2"/>
      <charset val="238"/>
    </font>
  </fonts>
  <fills count="3">
    <fill>
      <patternFill patternType="none"/>
    </fill>
    <fill>
      <patternFill patternType="gray125"/>
    </fill>
    <fill>
      <patternFill patternType="solid">
        <fgColor theme="0" tint="-0.14999847407452621"/>
        <bgColor indexed="64"/>
      </patternFill>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4">
    <xf numFmtId="0" fontId="0" fillId="0" borderId="0"/>
    <xf numFmtId="0" fontId="1" fillId="0" borderId="0"/>
    <xf numFmtId="0" fontId="2" fillId="0" borderId="0"/>
    <xf numFmtId="0" fontId="3" fillId="0" borderId="0">
      <alignment horizontal="right"/>
    </xf>
    <xf numFmtId="0" fontId="4" fillId="0" borderId="0">
      <alignment horizontal="right" vertical="top"/>
    </xf>
    <xf numFmtId="0" fontId="3" fillId="0" borderId="0">
      <alignment horizontal="justify" vertical="top" wrapText="1"/>
    </xf>
    <xf numFmtId="0" fontId="3" fillId="0" borderId="0">
      <alignment horizontal="right"/>
    </xf>
    <xf numFmtId="4" fontId="3" fillId="0" borderId="0">
      <alignment horizontal="right" wrapText="1"/>
    </xf>
    <xf numFmtId="0" fontId="4" fillId="0" borderId="0">
      <alignment horizontal="left"/>
    </xf>
    <xf numFmtId="4" fontId="3" fillId="0" borderId="0">
      <alignment horizontal="right"/>
    </xf>
    <xf numFmtId="0" fontId="1" fillId="0" borderId="0"/>
    <xf numFmtId="0" fontId="5" fillId="0" borderId="0"/>
    <xf numFmtId="0" fontId="6" fillId="0" borderId="0"/>
    <xf numFmtId="4" fontId="8" fillId="0" borderId="0" applyAlignment="0">
      <alignment horizontal="left" vertical="top"/>
    </xf>
  </cellStyleXfs>
  <cellXfs count="153">
    <xf numFmtId="0" fontId="0" fillId="0" borderId="0" xfId="0"/>
    <xf numFmtId="4" fontId="8" fillId="0" borderId="0" xfId="13" applyAlignment="1">
      <alignment vertical="top" wrapText="1"/>
    </xf>
    <xf numFmtId="4" fontId="8" fillId="0" borderId="0" xfId="13" applyAlignment="1">
      <alignment horizontal="center"/>
    </xf>
    <xf numFmtId="4" fontId="8" fillId="0" borderId="0" xfId="13" applyAlignment="1">
      <alignment horizontal="right"/>
    </xf>
    <xf numFmtId="4" fontId="9" fillId="0" borderId="0" xfId="13" applyFont="1" applyAlignment="1">
      <alignment horizontal="left" vertical="top"/>
    </xf>
    <xf numFmtId="4" fontId="8" fillId="0" borderId="0" xfId="13" applyAlignment="1">
      <alignment horizontal="center" vertical="center" wrapText="1"/>
    </xf>
    <xf numFmtId="4" fontId="8" fillId="0" borderId="0" xfId="13" applyAlignment="1"/>
    <xf numFmtId="4" fontId="8" fillId="0" borderId="0" xfId="13" applyAlignment="1">
      <alignment horizontal="left"/>
    </xf>
    <xf numFmtId="4" fontId="8" fillId="0" borderId="0" xfId="13" applyAlignment="1">
      <alignment horizontal="left" vertical="center"/>
    </xf>
    <xf numFmtId="4" fontId="8" fillId="0" borderId="0" xfId="13" applyAlignment="1">
      <alignment horizontal="right" wrapText="1"/>
    </xf>
    <xf numFmtId="4" fontId="8" fillId="0" borderId="0" xfId="13" applyAlignment="1">
      <alignment horizontal="left" wrapText="1"/>
    </xf>
    <xf numFmtId="4" fontId="8" fillId="0" borderId="0" xfId="13" applyAlignment="1">
      <alignment horizontal="left" vertical="top" wrapText="1"/>
    </xf>
    <xf numFmtId="4" fontId="8" fillId="0" borderId="0" xfId="13" applyAlignment="1">
      <alignment horizontal="center" wrapText="1"/>
    </xf>
    <xf numFmtId="4" fontId="8" fillId="0" borderId="0" xfId="13" applyAlignment="1">
      <alignment wrapText="1"/>
    </xf>
    <xf numFmtId="4" fontId="8" fillId="0" borderId="0" xfId="13" applyAlignment="1">
      <alignment horizontal="justify" vertical="top" wrapText="1"/>
    </xf>
    <xf numFmtId="4" fontId="8" fillId="0" borderId="0" xfId="13" applyAlignment="1">
      <alignment horizontal="center" vertical="top" wrapText="1"/>
    </xf>
    <xf numFmtId="4" fontId="8" fillId="0" borderId="0" xfId="13" applyAlignment="1">
      <alignment horizontal="justify" vertical="center" wrapText="1"/>
    </xf>
    <xf numFmtId="4" fontId="8" fillId="0" borderId="0" xfId="13" applyAlignment="1">
      <alignment vertical="center"/>
    </xf>
    <xf numFmtId="4" fontId="8" fillId="0" borderId="5" xfId="13" applyBorder="1" applyAlignment="1"/>
    <xf numFmtId="4" fontId="8" fillId="0" borderId="5" xfId="13" applyBorder="1" applyAlignment="1">
      <alignment horizontal="center"/>
    </xf>
    <xf numFmtId="4" fontId="8" fillId="0" borderId="5" xfId="13" applyBorder="1" applyAlignment="1">
      <alignment horizontal="right"/>
    </xf>
    <xf numFmtId="4" fontId="9" fillId="2" borderId="2" xfId="13" applyFont="1" applyFill="1" applyBorder="1" applyAlignment="1">
      <alignment horizontal="left" vertical="center"/>
    </xf>
    <xf numFmtId="4" fontId="8" fillId="2" borderId="2" xfId="13" applyFill="1" applyBorder="1" applyAlignment="1"/>
    <xf numFmtId="4" fontId="8" fillId="2" borderId="2" xfId="13" applyFill="1" applyBorder="1" applyAlignment="1">
      <alignment horizontal="center"/>
    </xf>
    <xf numFmtId="4" fontId="8" fillId="2" borderId="3" xfId="13" applyFill="1" applyBorder="1" applyAlignment="1"/>
    <xf numFmtId="4" fontId="9" fillId="0" borderId="0" xfId="13" applyFont="1" applyBorder="1" applyAlignment="1">
      <alignment horizontal="right"/>
    </xf>
    <xf numFmtId="4" fontId="9" fillId="0" borderId="5" xfId="13" applyFont="1" applyBorder="1" applyAlignment="1">
      <alignment vertical="top" wrapText="1"/>
    </xf>
    <xf numFmtId="4" fontId="9" fillId="2" borderId="2" xfId="13" applyFont="1" applyFill="1" applyBorder="1" applyAlignment="1"/>
    <xf numFmtId="4" fontId="9" fillId="2" borderId="2" xfId="13" applyFont="1" applyFill="1" applyBorder="1" applyAlignment="1">
      <alignment horizontal="center"/>
    </xf>
    <xf numFmtId="4" fontId="9" fillId="2" borderId="3" xfId="13" applyFont="1" applyFill="1" applyBorder="1" applyAlignment="1"/>
    <xf numFmtId="4" fontId="8" fillId="0" borderId="0" xfId="13" applyBorder="1" applyAlignment="1">
      <alignment vertical="top" wrapText="1"/>
    </xf>
    <xf numFmtId="4" fontId="8" fillId="0" borderId="0" xfId="13" applyBorder="1" applyAlignment="1">
      <alignment horizontal="center"/>
    </xf>
    <xf numFmtId="4" fontId="8" fillId="0" borderId="0" xfId="13" applyBorder="1" applyAlignment="1">
      <alignment horizontal="right"/>
    </xf>
    <xf numFmtId="4" fontId="8" fillId="0" borderId="5" xfId="13" applyBorder="1" applyAlignment="1">
      <alignment horizontal="justify" vertical="top" wrapText="1"/>
    </xf>
    <xf numFmtId="4" fontId="8" fillId="0" borderId="5" xfId="13" applyBorder="1" applyAlignment="1">
      <alignment horizontal="center" wrapText="1"/>
    </xf>
    <xf numFmtId="4" fontId="8" fillId="0" borderId="5" xfId="13" applyBorder="1" applyAlignment="1">
      <alignment horizontal="left" vertical="top" wrapText="1"/>
    </xf>
    <xf numFmtId="4" fontId="8" fillId="0" borderId="5" xfId="13" applyBorder="1" applyAlignment="1">
      <alignment horizontal="left"/>
    </xf>
    <xf numFmtId="4" fontId="9" fillId="0" borderId="0" xfId="13" applyFont="1" applyBorder="1" applyAlignment="1"/>
    <xf numFmtId="4" fontId="9" fillId="0" borderId="0" xfId="13" applyFont="1" applyBorder="1" applyAlignment="1">
      <alignment horizontal="center"/>
    </xf>
    <xf numFmtId="4" fontId="8" fillId="0" borderId="0" xfId="13" applyBorder="1" applyAlignment="1"/>
    <xf numFmtId="4" fontId="8" fillId="0" borderId="0" xfId="13" applyAlignment="1">
      <alignment horizontal="center"/>
    </xf>
    <xf numFmtId="4" fontId="9" fillId="0" borderId="0" xfId="13" applyFont="1" applyBorder="1" applyAlignment="1">
      <alignment vertical="top" wrapText="1"/>
    </xf>
    <xf numFmtId="0" fontId="10" fillId="0" borderId="0" xfId="0" applyFont="1" applyAlignment="1">
      <alignment horizontal="left" vertical="top" wrapText="1"/>
    </xf>
    <xf numFmtId="0" fontId="12" fillId="0" borderId="0" xfId="0" applyFont="1" applyAlignment="1">
      <alignment horizontal="center" wrapText="1"/>
    </xf>
    <xf numFmtId="4" fontId="11" fillId="0" borderId="0" xfId="0" applyNumberFormat="1" applyFont="1" applyAlignment="1">
      <alignment horizontal="center"/>
    </xf>
    <xf numFmtId="2" fontId="11" fillId="0" borderId="0" xfId="0" applyNumberFormat="1" applyFont="1" applyAlignment="1">
      <alignment horizontal="right"/>
    </xf>
    <xf numFmtId="164" fontId="11" fillId="0" borderId="0" xfId="0" applyNumberFormat="1" applyFont="1" applyAlignment="1">
      <alignment horizontal="center"/>
    </xf>
    <xf numFmtId="0" fontId="14" fillId="0" borderId="0" xfId="0" applyFont="1" applyAlignment="1">
      <alignment vertical="top" wrapText="1"/>
    </xf>
    <xf numFmtId="0" fontId="14" fillId="0" borderId="0" xfId="0" applyFont="1" applyAlignment="1">
      <alignment horizontal="center"/>
    </xf>
    <xf numFmtId="4" fontId="14" fillId="0" borderId="0" xfId="0" applyNumberFormat="1" applyFont="1" applyAlignment="1">
      <alignment horizontal="center"/>
    </xf>
    <xf numFmtId="4" fontId="14" fillId="0" borderId="0" xfId="0" applyNumberFormat="1" applyFont="1" applyAlignment="1">
      <alignment horizontal="right"/>
    </xf>
    <xf numFmtId="0" fontId="14" fillId="0" borderId="8" xfId="0" applyFont="1" applyBorder="1" applyAlignment="1">
      <alignment vertical="top" wrapText="1"/>
    </xf>
    <xf numFmtId="0" fontId="14" fillId="0" borderId="8" xfId="0" applyFont="1" applyBorder="1" applyAlignment="1">
      <alignment horizontal="center"/>
    </xf>
    <xf numFmtId="4" fontId="14" fillId="0" borderId="8" xfId="0" applyNumberFormat="1" applyFont="1" applyBorder="1" applyAlignment="1">
      <alignment horizontal="center"/>
    </xf>
    <xf numFmtId="0" fontId="13" fillId="0" borderId="0" xfId="0" applyFont="1" applyAlignment="1">
      <alignment horizontal="left" vertical="top"/>
    </xf>
    <xf numFmtId="4" fontId="8" fillId="0" borderId="0" xfId="13" applyAlignment="1">
      <alignment horizontal="center"/>
    </xf>
    <xf numFmtId="4" fontId="8" fillId="0" borderId="0" xfId="13" applyAlignment="1">
      <alignment horizontal="left" vertical="top" wrapText="1"/>
    </xf>
    <xf numFmtId="4" fontId="8" fillId="0" borderId="0" xfId="13" applyAlignment="1">
      <alignment horizontal="center"/>
    </xf>
    <xf numFmtId="4" fontId="8" fillId="0" borderId="8" xfId="13" applyBorder="1" applyAlignment="1"/>
    <xf numFmtId="4" fontId="8" fillId="0" borderId="8" xfId="13" applyBorder="1" applyAlignment="1">
      <alignment horizontal="center"/>
    </xf>
    <xf numFmtId="4" fontId="8" fillId="0" borderId="8" xfId="13" applyBorder="1" applyAlignment="1">
      <alignment horizontal="right"/>
    </xf>
    <xf numFmtId="4" fontId="9" fillId="0" borderId="8" xfId="13" applyFont="1" applyBorder="1" applyAlignment="1">
      <alignment vertical="top" wrapText="1"/>
    </xf>
    <xf numFmtId="4" fontId="8" fillId="0" borderId="0" xfId="13" applyAlignment="1">
      <alignment horizontal="center"/>
    </xf>
    <xf numFmtId="4" fontId="8" fillId="0" borderId="0" xfId="13" applyAlignment="1">
      <alignment horizontal="left" vertical="top" wrapText="1"/>
    </xf>
    <xf numFmtId="4" fontId="8" fillId="0" borderId="0" xfId="13" applyAlignment="1">
      <alignment horizontal="center"/>
    </xf>
    <xf numFmtId="4" fontId="8" fillId="0" borderId="0" xfId="13" applyBorder="1" applyAlignment="1">
      <alignment horizontal="left" vertical="top" wrapText="1"/>
    </xf>
    <xf numFmtId="4" fontId="8" fillId="0" borderId="0" xfId="13" applyAlignment="1">
      <alignment horizontal="center"/>
    </xf>
    <xf numFmtId="4" fontId="8" fillId="0" borderId="0" xfId="13" applyAlignment="1">
      <alignment horizontal="center"/>
    </xf>
    <xf numFmtId="4" fontId="9" fillId="0" borderId="0" xfId="13" applyFont="1" applyAlignment="1">
      <alignment horizontal="left" vertical="top" wrapText="1"/>
    </xf>
    <xf numFmtId="4" fontId="9" fillId="2" borderId="2" xfId="13" applyFont="1" applyFill="1" applyBorder="1" applyAlignment="1">
      <alignment horizontal="left" vertical="center"/>
    </xf>
    <xf numFmtId="4" fontId="8" fillId="0" borderId="0" xfId="13" applyAlignment="1">
      <alignment horizontal="left" vertical="top" wrapText="1"/>
    </xf>
    <xf numFmtId="4" fontId="8" fillId="0" borderId="0" xfId="13" applyFont="1" applyAlignment="1">
      <alignment horizontal="right" vertical="top"/>
    </xf>
    <xf numFmtId="4" fontId="9" fillId="2" borderId="1" xfId="13" applyFont="1" applyFill="1" applyBorder="1" applyAlignment="1">
      <alignment horizontal="left" vertical="top"/>
    </xf>
    <xf numFmtId="4" fontId="9" fillId="0" borderId="0" xfId="13" applyFont="1" applyBorder="1" applyAlignment="1">
      <alignment vertical="center"/>
    </xf>
    <xf numFmtId="0" fontId="14" fillId="0" borderId="0" xfId="0" applyFont="1" applyAlignment="1">
      <alignment horizontal="right" vertical="top"/>
    </xf>
    <xf numFmtId="4" fontId="8" fillId="0" borderId="0" xfId="13" applyAlignment="1">
      <alignment horizontal="center"/>
    </xf>
    <xf numFmtId="4" fontId="8" fillId="0" borderId="0" xfId="13" applyAlignment="1">
      <alignment horizontal="left" vertical="top" wrapText="1"/>
    </xf>
    <xf numFmtId="4" fontId="8" fillId="0" borderId="0" xfId="13" applyAlignment="1">
      <alignment horizontal="right" vertical="top"/>
    </xf>
    <xf numFmtId="4" fontId="9" fillId="0" borderId="0" xfId="13" applyFont="1" applyAlignment="1">
      <alignment horizontal="right" vertical="top"/>
    </xf>
    <xf numFmtId="4" fontId="8" fillId="0" borderId="0" xfId="13" applyAlignment="1">
      <alignment horizontal="center"/>
    </xf>
    <xf numFmtId="4" fontId="8" fillId="0" borderId="0" xfId="13" applyAlignment="1">
      <alignment horizontal="left" vertical="top" wrapText="1"/>
    </xf>
    <xf numFmtId="4" fontId="8" fillId="0" borderId="0" xfId="13" applyAlignment="1">
      <alignment horizontal="center"/>
    </xf>
    <xf numFmtId="0" fontId="8" fillId="0" borderId="8" xfId="0" applyFont="1" applyBorder="1"/>
    <xf numFmtId="2" fontId="14" fillId="0" borderId="0" xfId="0" applyNumberFormat="1" applyFont="1" applyAlignment="1">
      <alignment horizontal="right"/>
    </xf>
    <xf numFmtId="0" fontId="13" fillId="0" borderId="0" xfId="0" applyFont="1" applyAlignment="1">
      <alignment horizontal="right" vertical="top"/>
    </xf>
    <xf numFmtId="4" fontId="8" fillId="0" borderId="0" xfId="13" applyAlignment="1">
      <alignment horizontal="center"/>
    </xf>
    <xf numFmtId="4" fontId="9" fillId="0" borderId="0" xfId="13" applyFont="1" applyAlignment="1">
      <alignment horizontal="left" vertical="top" wrapText="1"/>
    </xf>
    <xf numFmtId="4" fontId="8" fillId="0" borderId="0" xfId="13" applyAlignment="1">
      <alignment horizontal="left" vertical="top" wrapText="1"/>
    </xf>
    <xf numFmtId="1" fontId="13" fillId="0" borderId="0" xfId="0" applyNumberFormat="1" applyFont="1" applyAlignment="1">
      <alignment horizontal="left" vertical="top"/>
    </xf>
    <xf numFmtId="2" fontId="14" fillId="0" borderId="0" xfId="0" applyNumberFormat="1" applyFont="1" applyAlignment="1">
      <alignment horizontal="center"/>
    </xf>
    <xf numFmtId="4" fontId="14" fillId="0" borderId="8" xfId="0" applyNumberFormat="1" applyFont="1" applyBorder="1" applyAlignment="1">
      <alignment horizontal="right"/>
    </xf>
    <xf numFmtId="4" fontId="8" fillId="0" borderId="0" xfId="13" applyAlignment="1">
      <alignment horizontal="left" vertical="top" wrapText="1"/>
    </xf>
    <xf numFmtId="4" fontId="8" fillId="0" borderId="0" xfId="13" applyAlignment="1">
      <alignment horizontal="center"/>
    </xf>
    <xf numFmtId="4" fontId="9" fillId="0" borderId="0" xfId="13" applyFont="1" applyAlignment="1">
      <alignment horizontal="left" vertical="top" wrapText="1"/>
    </xf>
    <xf numFmtId="4" fontId="8" fillId="0" borderId="0" xfId="13" applyAlignment="1">
      <alignment horizontal="center"/>
    </xf>
    <xf numFmtId="4" fontId="8" fillId="0" borderId="0" xfId="13" applyAlignment="1">
      <alignment horizontal="left" vertical="top" wrapText="1"/>
    </xf>
    <xf numFmtId="165" fontId="8" fillId="0" borderId="0" xfId="13" applyNumberFormat="1" applyAlignment="1">
      <alignment horizontal="center"/>
    </xf>
    <xf numFmtId="165" fontId="8" fillId="0" borderId="0" xfId="13" applyNumberFormat="1" applyAlignment="1">
      <alignment horizontal="right"/>
    </xf>
    <xf numFmtId="165" fontId="9" fillId="0" borderId="0" xfId="13" applyNumberFormat="1" applyFont="1" applyBorder="1" applyAlignment="1">
      <alignment horizontal="right"/>
    </xf>
    <xf numFmtId="165" fontId="9" fillId="0" borderId="5" xfId="13" applyNumberFormat="1" applyFont="1" applyBorder="1" applyAlignment="1">
      <alignment horizontal="right"/>
    </xf>
    <xf numFmtId="4" fontId="8" fillId="0" borderId="0" xfId="13" applyAlignment="1">
      <alignment horizontal="center"/>
    </xf>
    <xf numFmtId="4" fontId="15" fillId="0" borderId="0" xfId="13" applyFont="1" applyAlignment="1">
      <alignment horizontal="left" vertical="top"/>
    </xf>
    <xf numFmtId="4" fontId="16" fillId="0" borderId="0" xfId="13" applyFont="1" applyAlignment="1">
      <alignment horizontal="center"/>
    </xf>
    <xf numFmtId="4" fontId="16" fillId="0" borderId="0" xfId="13" applyFont="1" applyAlignment="1">
      <alignment horizontal="right"/>
    </xf>
    <xf numFmtId="4" fontId="8" fillId="0" borderId="0" xfId="13" applyAlignment="1">
      <alignment horizontal="center"/>
    </xf>
    <xf numFmtId="4" fontId="16" fillId="0" borderId="0" xfId="13" applyFont="1" applyAlignment="1">
      <alignment wrapText="1"/>
    </xf>
    <xf numFmtId="165" fontId="8" fillId="0" borderId="0" xfId="13" applyNumberFormat="1" applyBorder="1" applyAlignment="1">
      <alignment horizontal="right"/>
    </xf>
    <xf numFmtId="2" fontId="9" fillId="0" borderId="8" xfId="13" applyNumberFormat="1" applyFont="1" applyBorder="1" applyAlignment="1"/>
    <xf numFmtId="2" fontId="9" fillId="0" borderId="8" xfId="13" applyNumberFormat="1" applyFont="1" applyBorder="1" applyAlignment="1">
      <alignment horizontal="right"/>
    </xf>
    <xf numFmtId="2" fontId="9" fillId="0" borderId="8" xfId="13" applyNumberFormat="1" applyFont="1" applyBorder="1" applyAlignment="1">
      <alignment horizontal="center"/>
    </xf>
    <xf numFmtId="4" fontId="8" fillId="0" borderId="0" xfId="13" applyFill="1" applyAlignment="1">
      <alignment horizontal="right"/>
    </xf>
    <xf numFmtId="4" fontId="8" fillId="0" borderId="0" xfId="13" applyFont="1" applyAlignment="1">
      <alignment horizontal="center"/>
    </xf>
    <xf numFmtId="4" fontId="8" fillId="0" borderId="0" xfId="13" applyFont="1" applyAlignment="1">
      <alignment horizontal="right"/>
    </xf>
    <xf numFmtId="4" fontId="8" fillId="0" borderId="0" xfId="13" applyFont="1" applyFill="1" applyAlignment="1">
      <alignment horizontal="right"/>
    </xf>
    <xf numFmtId="4" fontId="9" fillId="0" borderId="0" xfId="13" applyFont="1" applyFill="1" applyAlignment="1">
      <alignment horizontal="left" vertical="top"/>
    </xf>
    <xf numFmtId="4" fontId="8" fillId="0" borderId="0" xfId="13" applyFont="1" applyFill="1" applyAlignment="1">
      <alignment vertical="top" wrapText="1"/>
    </xf>
    <xf numFmtId="4" fontId="8" fillId="0" borderId="0" xfId="13" applyFont="1" applyFill="1" applyAlignment="1">
      <alignment horizontal="center"/>
    </xf>
    <xf numFmtId="4" fontId="8" fillId="0" borderId="0" xfId="13" applyFont="1" applyFill="1" applyAlignment="1">
      <alignment horizontal="right" vertical="top"/>
    </xf>
    <xf numFmtId="4" fontId="8" fillId="0" borderId="0" xfId="13" applyFont="1" applyFill="1" applyAlignment="1"/>
    <xf numFmtId="4" fontId="8" fillId="0" borderId="0" xfId="13" applyFont="1" applyFill="1" applyAlignment="1">
      <alignment wrapText="1"/>
    </xf>
    <xf numFmtId="4" fontId="8" fillId="0" borderId="0" xfId="13" applyFont="1" applyAlignment="1">
      <alignment vertical="top" wrapText="1"/>
    </xf>
    <xf numFmtId="4" fontId="8" fillId="0" borderId="0" xfId="13" applyFont="1" applyAlignment="1">
      <alignment horizontal="left" vertical="top" wrapText="1"/>
    </xf>
    <xf numFmtId="0" fontId="14" fillId="0" borderId="0" xfId="0" applyFont="1" applyAlignment="1">
      <alignment horizontal="left" vertical="top" wrapText="1"/>
    </xf>
    <xf numFmtId="4" fontId="8" fillId="2" borderId="1" xfId="13" applyFont="1" applyFill="1" applyBorder="1" applyAlignment="1">
      <alignment horizontal="left" vertical="top"/>
    </xf>
    <xf numFmtId="4" fontId="8" fillId="2" borderId="2" xfId="13" applyFont="1" applyFill="1" applyBorder="1" applyAlignment="1">
      <alignment horizontal="left" vertical="center"/>
    </xf>
    <xf numFmtId="4" fontId="8" fillId="2" borderId="2" xfId="13" applyFont="1" applyFill="1" applyBorder="1" applyAlignment="1"/>
    <xf numFmtId="4" fontId="8" fillId="2" borderId="2" xfId="13" applyFont="1" applyFill="1" applyBorder="1" applyAlignment="1">
      <alignment horizontal="center"/>
    </xf>
    <xf numFmtId="4" fontId="8" fillId="2" borderId="3" xfId="13" applyFont="1" applyFill="1" applyBorder="1" applyAlignment="1"/>
    <xf numFmtId="4" fontId="8" fillId="0" borderId="0" xfId="13" applyFont="1" applyAlignment="1">
      <alignment horizontal="left" vertical="top"/>
    </xf>
    <xf numFmtId="4" fontId="8" fillId="0" borderId="0" xfId="13" applyFont="1" applyBorder="1" applyAlignment="1">
      <alignment horizontal="right"/>
    </xf>
    <xf numFmtId="165" fontId="8" fillId="0" borderId="0" xfId="13" applyNumberFormat="1" applyFont="1" applyBorder="1" applyAlignment="1">
      <alignment horizontal="right"/>
    </xf>
    <xf numFmtId="4" fontId="8" fillId="0" borderId="0" xfId="13" applyFont="1" applyBorder="1" applyAlignment="1">
      <alignment horizontal="left" vertical="top" wrapText="1"/>
    </xf>
    <xf numFmtId="4" fontId="8" fillId="0" borderId="0" xfId="13" applyFont="1" applyBorder="1" applyAlignment="1">
      <alignment horizontal="left"/>
    </xf>
    <xf numFmtId="4" fontId="8" fillId="0" borderId="0" xfId="13" applyFont="1" applyBorder="1" applyAlignment="1">
      <alignment horizontal="left" wrapText="1"/>
    </xf>
    <xf numFmtId="165" fontId="8" fillId="0" borderId="5" xfId="13" applyNumberFormat="1" applyFont="1" applyBorder="1" applyAlignment="1">
      <alignment horizontal="right"/>
    </xf>
    <xf numFmtId="4" fontId="8" fillId="0" borderId="5" xfId="13" applyFont="1" applyBorder="1" applyAlignment="1">
      <alignment horizontal="right"/>
    </xf>
    <xf numFmtId="4" fontId="9" fillId="0" borderId="0" xfId="13" applyFont="1" applyAlignment="1">
      <alignment horizontal="left" vertical="top" wrapText="1"/>
    </xf>
    <xf numFmtId="4" fontId="8" fillId="0" borderId="0" xfId="13" applyAlignment="1">
      <alignment horizontal="center"/>
    </xf>
    <xf numFmtId="4" fontId="9" fillId="0" borderId="5" xfId="13" applyFont="1" applyBorder="1" applyAlignment="1">
      <alignment horizontal="right"/>
    </xf>
    <xf numFmtId="4" fontId="9" fillId="2" borderId="2" xfId="13" applyFont="1" applyFill="1" applyBorder="1" applyAlignment="1">
      <alignment horizontal="left" vertical="center"/>
    </xf>
    <xf numFmtId="4" fontId="9" fillId="2" borderId="3" xfId="13" applyFont="1" applyFill="1" applyBorder="1" applyAlignment="1">
      <alignment horizontal="left" vertical="center"/>
    </xf>
    <xf numFmtId="4" fontId="8" fillId="0" borderId="0" xfId="13" applyAlignment="1">
      <alignment horizontal="left" vertical="top" wrapText="1"/>
    </xf>
    <xf numFmtId="4" fontId="9" fillId="2" borderId="4" xfId="13" applyFont="1" applyFill="1" applyBorder="1" applyAlignment="1">
      <alignment horizontal="center" vertical="center" wrapText="1"/>
    </xf>
    <xf numFmtId="4" fontId="9" fillId="2" borderId="5" xfId="13" applyFont="1" applyFill="1" applyBorder="1" applyAlignment="1">
      <alignment horizontal="center" vertical="center" wrapText="1"/>
    </xf>
    <xf numFmtId="4" fontId="9" fillId="2" borderId="6" xfId="13" applyFont="1" applyFill="1" applyBorder="1" applyAlignment="1">
      <alignment horizontal="center" vertical="center" wrapText="1"/>
    </xf>
    <xf numFmtId="4" fontId="9" fillId="2" borderId="7" xfId="13" applyFont="1" applyFill="1" applyBorder="1" applyAlignment="1">
      <alignment horizontal="center" vertical="center" wrapText="1"/>
    </xf>
    <xf numFmtId="4" fontId="9" fillId="2" borderId="8" xfId="13" applyFont="1" applyFill="1" applyBorder="1" applyAlignment="1">
      <alignment horizontal="center" vertical="center" wrapText="1"/>
    </xf>
    <xf numFmtId="4" fontId="9" fillId="2" borderId="9" xfId="13" applyFont="1" applyFill="1" applyBorder="1" applyAlignment="1">
      <alignment horizontal="center" vertical="center" wrapText="1"/>
    </xf>
    <xf numFmtId="4" fontId="9" fillId="0" borderId="1" xfId="13" applyFont="1" applyFill="1" applyBorder="1" applyAlignment="1">
      <alignment horizontal="center" vertical="center"/>
    </xf>
    <xf numFmtId="4" fontId="9" fillId="0" borderId="2" xfId="13" applyFont="1" applyFill="1" applyBorder="1" applyAlignment="1">
      <alignment horizontal="center" vertical="center"/>
    </xf>
    <xf numFmtId="4" fontId="9" fillId="0" borderId="3" xfId="13" applyFont="1" applyFill="1" applyBorder="1" applyAlignment="1">
      <alignment horizontal="center" vertical="center"/>
    </xf>
    <xf numFmtId="4" fontId="9" fillId="0" borderId="8" xfId="13" applyFont="1" applyBorder="1" applyAlignment="1">
      <alignment vertical="center"/>
    </xf>
    <xf numFmtId="165" fontId="9" fillId="0" borderId="8" xfId="13" applyNumberFormat="1" applyFont="1" applyBorder="1" applyAlignment="1">
      <alignment horizontal="right"/>
    </xf>
  </cellXfs>
  <cellStyles count="14">
    <cellStyle name="ED Troškovnik" xfId="13"/>
    <cellStyle name="kolona A" xfId="4"/>
    <cellStyle name="kolona B" xfId="5"/>
    <cellStyle name="kolona C" xfId="8"/>
    <cellStyle name="kolona D" xfId="9"/>
    <cellStyle name="kolona E" xfId="6"/>
    <cellStyle name="kolona F" xfId="7"/>
    <cellStyle name="kolona G" xfId="3"/>
    <cellStyle name="Normal 2" xfId="1"/>
    <cellStyle name="Normal 3" xfId="11"/>
    <cellStyle name="Normal 6" xfId="10"/>
    <cellStyle name="Normalno" xfId="0" builtinId="0"/>
    <cellStyle name="Obično_List1" xfId="2"/>
    <cellStyle name="Style 1"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0</xdr:colOff>
      <xdr:row>429</xdr:row>
      <xdr:rowOff>0</xdr:rowOff>
    </xdr:from>
    <xdr:ext cx="304800" cy="304800"/>
    <xdr:sp macro="" textlink="">
      <xdr:nvSpPr>
        <xdr:cNvPr id="74" name="AutoShape 21" descr="data:image/jpeg;base64,/9j/4AAQSkZJRgABAQAAAQABAAD/2wCEAAkGBxISEhUQEhAVFRUVFRUVFRIVFRkRFhYVFRUWFhUVFRUZHSggGB0lGxUVITEhJSkrLi8uFyEzRDMsNygtLisBCgoKDg0OGhAQGjUlICUtLS0tLTAtLS0tLS0tLS8tLS0tLS0tLS0tLS0tLS0tLS0tLS0tLS0tLS0tLS0tLS0tLf/AABEIAMIBAwMBEQACEQEDEQH/xAAcAAEAAgMBAQEAAAAAAAAAAAAABAUBAgYDBwj/xABAEAACAQIDBAcFBgQGAgMAAAABAgADEQQSIQUGMUEiMlFhcZGhBxOBscEzQkNictEUI1KikrLC4fDxFYJEU3P/xAAaAQEAAwEBAQAAAAAAAAAAAAAAAQIDBAUG/8QANBEAAgECBAIIBgIDAAMAAAAAAAECAxEEEiExBUEyUWFxgZGx0RMiQqHh8AbBFCPxM0NS/9oADAMBAAIRAxEAPwD7jAEAQBAEAQBAEAQBAEAQBAEAQBAEAQBAEAQBAEAQBAEAQBAEAQBAEAQBAEAQBAEAQBAEAQBAEAQBAEAQBAEAQBAEAQBAEAQBAEAQBAEAQBAEAQBAEAQBAEAQBAEAQBAEAQBAEAQBAEAQBAEAQCr2rt2hh+vVpjuaoqnyJv6SXCdrxi2FYoMR7RsIoOV6b1LXFL3oUt4FhaUjLX59CWuo51/a82YWwQC31vVubd1k0m6VK+rfl+Sup3O7e9WGxq3pPZ7Xak2jjvA+8O8ekmpRlBX3XWthcvJiSIAgCAIAgCAIAgCAIAgCAIAgCAIAgCAIAgCACYBX4rbmFp/aYmkp7DUW/le81jQqy6MW/Ai6KnE7+YBOFYuexEY+pAHrOiPD675W8SMyKjFe06kPs8NUb9bLT+Wabx4XP6pL19iM5UYr2l4k/Z0aSeOaofO6j0nRHhdNdJt/b3IzlRit9Me//wAgqOxFRPW1/WdEcDQj9PqRmZUYrH16v2laq/66jMPIm06I0oR6KS8CLlHtPHrS6BS9x4L5zVUHUW5GaxzlfBVa1TMgYWPRZcxAHcTrOavwuhUjvlfr3olTaZ1tHCgKBcsQAL+Gk448Kpx6TZZzZvhTURgyjKQbhlJVh2FSDe/lOyGEoU08vPxK5mz61uVvrTqotDE1bVhcB2AVampy9IaBrWGtr/GeRi8FKDcoL5fQvGR2884uIAgCAIAgCAIAgCAIAgCAIAgHnWrKguzBR2sQo8zJSb0QKrE71YGn1sXSPcre8PklzOiODry2g/T1IzIqsT7RcEvVNWp+mnl/zlZvHhld72Xj7XIzoqsT7Tx+HhSe96gX0VT85vHhL+qfkiucqcT7R8Y3UWkg7lLHzLW9J0R4XRW7bIzsqsTvbjqnWxTj9GWn6oAZ0RwVCO0f79SMzKrE4mpU+0qO/wCt2f8AzEzeMIx6Kt3aEHiFlgZywDOWQAFgC0AzaAZVyAQDowsR2jjY+Qi1waSbA1I58/8AnGSgb4dlLBahKA8WC5/IXF5SakotwV+zYd5cVt2w4vQx2HfS+UnITfkQb2PcbTzVxWlCeWrBo1+BNq6Juw96sfgv5NSmaqgaK17Ds93U16PdqPCcONxWAcrptPsX/EduG4diK0bxtbvX/Tud29+MPiiKb/ya3D3TnQn8jcG8ND3Tn+EpRz0nmj2brvXIwq0p0ZZKis/3Y6mYmYgCAIAgCAIAgCAchvBv/QwtZsMaVV6iWvYKqdJQw6RNzoeQPAz0aHDalWmql0kyjmk7HP4n2o1T9nhUXsL1GqeYCr851x4RDnN+Vv7ZDmVeI9oGPfhUSn/+dMf6806I8MoR5N979rEZ2VeJ3gxlTr4qse4OUHkthN44WjHaC8r+pW7K1+kczantOp8zN0rKyIBEWAAiwNrQDOWQBaCTMWAiwEWBi8WAiwEAwYBiSBIAtIBq40sRI15AoNrY78NAXF+lpwtyDHj/ALTkxHBo4lOS+WXX196O3C450WlL5o9V/Rlls3HhaQ192tyQDoGOgJX/AA2Np89P+P8AEZyytLTnf2XrY9+nxXh1BudPM78rbePM88ZtmkeLFrcLDh4Gd+E/jeJozzutlfZ+f7Ry4zjlCvDIqN12v29zufZbv1iK2KTANd6bK5DVDd0yKWAB5jlY+k7OI4ClTpfET1022f72Hz8Z3dj7FPBNRAEAQBAEAQCLtSoy0arIbMKblTa9mCkg2PHWXpJOcU9roM/OG1NpVmxB/i3JL2K1j91rAch1DYacvgZ9vRpQhT/1LTq/efqczbvqS6d9QRZhoR2H6iZyjl1W3IJnoBKkm14sDMWAgGYsBeLAxeLAzeLAAxYCAZkA1zjt+snKwaGryAuf+WkqHWLmyPcXIt3GQ462QTPOpiqa8XUfGWVKb2QuiLU2xRH3ifAfvNFhp89CMyItXb4+7TPxNvQSyw8VvIXIdbb9Q8Cq+Av85KhSXK5GpCrbRqPxdiPT0msU/piQRmY9nmZZqo93YaG5e4UAcOPZe/L4WlZStG17kmDMGSd77EKN9p3/AKcPVb+6mv8AqnlcXdqHiv7L09z9Bz5k2EAQBAEAQBAPHGpmpuo4lGAHiCJaDtJMHwza+ylr08pFjbQ9hn1eHrunLsMGrnMYGqyN/D1DZ16NJzwI5UmPZ/SeXDsnqSSazLWL391/ZS5bU3vysRoRzB5gzmlDK7Fk7m1pUGYBmAYgGbSALQDNoBqzqOJHnLKDeyFyPU2jSXjUHw1miw9R8iMyItfbNLgAzfC3zl40JJ6tIi9yE+27dWko72N5p8OHOTIIlbblQ/ft3KIUafKNxqRamMqNxLnxJtNFn5RsRoeVm7hDUn0pEj3Z5t5C0plgt3cD3Y8fExmgtkDcKOQEj4r5aCxkiVc5Pdknm0qDZBKyBMobLr1OpRdvBT85yVMZh4dKa87+lyyi2fVfYnu3Vo1q+JqgL/LFJU4npsHJvy6gFu+eJxHHUq8VCnydzWEGtz67PJLiAIAgCAIAgGCIB8y27s216qDT74HL8w+s9HAYranPw9vbyKyjzOP3g2MK6XHXA07+4z6LCYn4byy29DGUblFs7Fs592/2y6a/iqOR/OB5iehOCSt9Pp29z+xRMskcEXE5JQcXZl7mSZCVwedTFIvFxNI0ZvZEXRFqbYpDmT4C81WFnz0IzEapt4fdQ/E2lv8AHgulIi7ItXbdQ8Mo9ZZQortF2RKu03bjUJ7hLJr6YEEZqzHkT4n95p/tfYNDFm7hKOH/ANSFx7o8yfhpItTXWydQKI7JGeK2iDcKBy+kOtJiwmbk3uwDKkiLAlYbZOIqHoUXPflNvOc1TGYen0przv6EqL6i4wm5WLbrKqfqbXyE4avGsNHa78Pf2LqnItsN7P8A/wCyv8EX6mcNTj7+iHm7+xZUutlrhty8InFGc/mbTyE4KnF8VP6rdyt+fuXVOKLXD7NoU+pRRfBRfznDOtUqazbfe7lrJEhpkSdfuTTtSdu17eSr+5mlPYhnRTQgQBAEAQBAEAQDlKy9Jh3keszLHL7Y2d7o5lHQbh+U9n7T3MFivirLLpL7/vMylGxxO8+xs499T0ca6aE24EEc59Fg8Qv/ABz8DGUeZzuI2sxUG+V72ciwzEDrW5E6X7xO7JGK1V+r99Cm5BfFseLMfP6aSU5vox+3uNDxJJ4L8Tr8pZxqvd28RoMrdvkLymSK3l5C5kUjzJ8/2j/UuVxqbLSHZ9fnHxUtkhY9Mso603zJsLSjbYF5UGI7QS8LsuvU6lF28FNvOc1TGYen0przv6FsrfItsNuVi34qqD8zC/kLzhqcbwsdrvw97FlTkW+F9nw/ExHwRfqZwVP5A/8A1w83f0sXVHrZb4XcrBpxRnP52NvIWnDU4xi57St3JL8/csqUUW+G2bQp9SjTXwUfMzhqV6tR/PJvvdy6SR543bWGo/aYimvcWF/KTDD1anRi2RmSKPFb+4RbimKlUj+hCB5tadcOF1nvZFXURT1/aBVb7LDKosSGqP2Gx0FvnOuHCYLpyv3FXVZSYrfDF1CV/iMvYtFAL8eB1M6oYChD6fMrnkydungsTUxlOtUWvkTOS9YtqShAsG725TnxtSlGi4xtd9RME76n0dp4BudzumlsMp7Sx/uI+k2hsQy4liBAEAQBAEAQBAOZxi2qP+o+pvMnuSeFWmrqVYXBFiJMZOLUlugcftTAtSbKdVOqt2j9xPo8LiFWhfnzRk42Pmm20HvCLAWJ4C3HtI4z6iFWSpxfYYW1IAMq6knuxY0JlQYBgG/Hh6SNldgnYXY+IqdShUb/ANSB5mclTHYan0qi9fS5bK3yLfDblYtusqIPzNr5C84KnHMNHo3fhZffX7F1SkWmG9n4/ExHwRfqZw1P5BL6IJd7v7FlR7S3w25eETijP+pjbyFpw1OMYuf1W7kl+S6pRRbYbZdCn1KNNfBRfzM4KlerUfzyb73csopbElqgFgSBfgL2v4CZ2bROhmQScnvBvi1Cq9Cnh87IFzOzhFGYXHIkz1MLw5VYKcpWv2GUqlmcti9+MW/4tKiND0ULNbuLXvpPRhwyhHk34mbqMrhWxOJPWxNe41sGyX+Flt4zfLQo8kvIr8zPfD7s19ENOjSa4P8AMqAubaDopc8Rw8ZSWLp2urvuXuTlJKbu0k1qYqoxL1FKUKdjmQAsLsSTyAsOfjM3iZvoxtonq+vuJsixw27lMjNTwLsbKQ1clr3te6ZlAtfXwPGc88VL6qnl76k5epFvhtgYjKBnp0BrdaKBTyt0lt3/ALzmni6Sd7OXey2RnR4WkVQKTcgan/uedUkpSbRolZG5EoSfQthJlw9IfkB/xdL6zaOxDJ0sQIAgCAIAgCAIBzW1tKreIPmBMpblkR1kA0xmFWqhRvEHmD2ia0a0qU80SGrnyTeDdXF++YCiWF9GGoI7e6fYU+MYR0Y3lZ9Vn7WOd05X2PLCbiYlh0yieJufITmqceoR6Kb+3v6Eqky0wvs9T8SuT3ItvUziqfyGp9EEu+79iyormXGF3NwafhF/1sT6CcNTjGLn9du6y9NS6pxRb4fZ9Gn1KSL4KPnOCpWqVHecm+93LJJEkzMkxaAYYgamErgh4/atGiL1aqrpm7Tl0Baw1tqNeGs2p4epU6KIckjn9ubedKtUo/8ALw+HzMBbp1qxtRQ6X7/jO3D4WLglJayl5JbmcpalhszYWVaL1ajtUpoua7ZrvfMxJOvWPoJlWxfTjBJJv7bExhzLqcJqcLt3YtGpiqtT3VatUPWRXyIMtJSp0F7Hhx4gz2sNXnGjFZkl99zCS1Jmzd32UKUwtCkwq8Sgc+6yg6kkm99OUzq4qLbTm2rfcKLLldlPmJasSCrKBY2Gapm1F7WAAXhe19Zyf5MbJKP7b9ZfKz2pbGoq2bLcggrc3CkFiCo5dYyksVUkrfv7oSoJHuRSp69BLknktybk/HjM71J6asnRG1DEK4zIbi5F/DjKyhKLtIlNM3MqDQwSamCD6XhqeVFXsVR5C03WxU9ZIEAQBAEAQBAEA53bY/mnvA/b6TOW5KIYMqSbgwDw2j1Zm9ySslgR9o41aNJ6zg5UUsQNTYdk0pU3UmoLdlW7K5VbS3i93Rw1dKeYYipSUBjlKrVF7m17kdk6qWDzVJwk+in42KueiZAxW8tVFxzZQTh2C07KSBdL5n14Xm8MFCTpK/S3/BVzep6Vt5KyLhVGGzVMQDlBcDqopzGwIAJbXsA+EhYKnJ1Hmso9n2Gd6FZvPt7FUVqEVlD0hRulJc6hmtn98zr0QbnKoN7azowuFozt8ujvq9O61n5srKTPavjKWKxtbC4l7IlNadOkTbO9QXdwObAWA7OMpGnOhQjUpLVu7fUl/XWTe71PPd/Y499Xp18JVIzinTLEmj/D0xamDdrNwvwOreMnE4j/AFxlCa2u+u735aCMddUT8Lu1UazVWUFsUcRVUdK4TSjSB7AApPhMJ4yK0hyjZf2yyg+Z1JnmGhgQSR6+Mpp1nUfGaQpTnsiraRHbao0yoxB+9bKuttST4+k1WHfNkZjdatV7FcgU875jqOI+PylXGnHe9xdsjYyk62LVS1za1xTFjcfG1/QTSEoyulG33IZAqUVtmCgkhuC579a1i3A6Cbxk72b/AHTqKllgsSioBe510FmPH8unMTmqwk53LRasTKdTMA1iLi9iLH4ic8lZ2LozIJNsPTzOq9rKPMgQQfS50FRAEAQBAEAQBAEAodvL0wfyj5mZyJRWrKEnoIB5Y/qSj3JRVyxBWbz0WfCYhVBLGk4AGpJynQCdODko14N9aKz2ORD/AMVhcBh6IZnpvQNTom1MUls5drWHcOc9Vr4NarUns07dt+oy3SRcLsCq/wD5BGAQYgj3TEg36FiSBqBecrxUI/Ba1y7+ZfK9SXhNgOThXrVFz4UMFFMEKwZFTXMb8r/GZTxcVnUFpLrJUeskVd2cK1R6r0gxqEFgxLISNAchOW+nG3b2mZrG1owUE7W8/MnIi0FJQc2UX7ba+c5szta5axtKgQDBgkxAKPFHpsQD1iL9FOQPWOtvDynfT6K7u8xe54oC2rBWU3KgXqkn5ccv+0u7LRaPyIJGCp1wb5CBbQOwAHgi8OfkJnVdJq1/L3ZZXJ1fDM6gF7EcSBx1B0vw4es5ozjFtpFmrmtPZtMCxBfndzm5AfQSzxE27rTuGVEhKSqLKoHgLTJyb3ZaxmVBiATNipmr0h+cH/Dr9JMdwfQZuVEAQBAEAQBAEAQCk3gGqHuPpb95SRKKoShJ6LIBpjh0JWW5KKoSQZggCTcCQBAMQBABgGIBiAIBGXBUwWbKLtxJ1+c0+LOyVyLI3Ssl8oZb/wBIIv5SHGdszQujNSsq8WA7ryFCT2QuiM+0UvYBm53Cm3nwmioStdkZjVNpJa5Ov9IOY24cu+S8PK+gzI1bF1DbJROvNzkt8OMn4UF0peWozPqAo1m61RVHYg+pkZqa2V+8WbJSLYAXvYcTxPjMW7u5Ytt10viFPYGP9tvrJhuGdxNiogCAIAgCAIAgCAVG8I0Q959bftKTJRTLKEm4kAxi+oZWW5KKmSQZgGYBqTAIuJ2lRpi71UH/ALDlx+s1jQqS2iQ5IhrtxHv7pGqdFmBFgCV+7fkTfmJt/iSj03Yrn6jRa2NZre6p01DcS2YlQw7OGl+Us4YaK3bYvJlzOIuYgGCYBiAc+1YswOa+ZmGXMXFlcrwUW7b+XKeioJLba3ZyMmyRh8K5zdEjs4U+PHQSk6kVbX+yUmetPZhvfMF/SLn/ABNczN4hWtb98CcpIXAJpe7WAF2JPDgbcJm60uROVHslNVFlUAdwtM3Jy3Zaxxm9m8RF6dMOdWVUTrOyjU35KJ62DwqSUpffl+TGcr6Il7tvVFb3TaZaNN6iXzZWcv0b9ugPxMyxeRwzLrdvAmF7nTEzzDUvtzUvVduxLebD9peG4Z2E1KiAIAgCAIAgCAIBWbfHQU/m+hlZbEoopmSbXgDEdQykiUVMkgOdDYX7pK3BzG0tsVgtEmrRoGor5lv745gbD3bDom3O+l+fOenRw1NuXyuVrdnmZSmyA1OpWQsVr4gliuVh7hNVbpqDfT4850XhTlbSP3fcV1ZPwWw3F/5NBG1tUF6hF1ADjMNWBHdpYcpzVMVF/U32beBZQZOo7COvvcQ9QEhsuiqLEEALrYXXhMZYtfRFL1LKBcGcRcQBaALQDBgGgyr2AeUtqweD7Rp20ObW3R1/5xmioz5kZkRH2oSRlUC/Nm1Go+6Pj5TRYdc35Fc5Cq49yRZzqbBTakDpfUm5/wCjNo0Ypbf2VzMu0cEAjnOBqzsanPY7Ylb+IbE0KqKWp5LOmbJexLJY9w0M7YYmHw1Cavb795nl1uiw2PsxcOpAYu7nNUqNqzseZ7O4cpz1qzqvqS2RdKxOJmJJ1G5K/an9A/zTSmQzqJoQIAgCAIAgCAIAgFfttb0j3EH6fWVlsSjngZmSZBgG9bqnwlJEoqJIMkX0kp2II+GwFKmqolNVVQQoAGl9TbxMvKtOTbk9yMqR7mZkiALQARAMO4UFiQABck6AAcSZKTbsgQtq7UShS96wZgSoUIMxYsbKB4nnNaNCVWeRaEOVkV+x9s1q9Zkah7pVTMQxu92PQ0GgBAbjrpOivhqdKmpKV234FIybZdmcRocvRUsb5SxuSbZqmmv3msBw5CepJqK3t9jFHscNYEVCqi5NnfhfMFAVbdoEp8RXTjr3L3JseqojCwLvb+gZFJvw9fSZuUk7uy79SbHthsLYqRRRB96/Sa+vPx5zOpVun81yUicWnKXMFoB74bB1anUps3eBp58JNmwWuG3Wrt1yqDvOY+Q09ZbIyLnTbH2WuHUqCWJN2Y6XPcOUvFWFyfLECAIAgCAIAgCAIBh1BBBFwdCIBy2OwppuV5cQe0TJqxZHhIBs3VPhKSJRVSQZggzAMWgkwTaSkQVm2t4KGFA965zN1UUF2N+Gg+s3o4WpW6K06yHJIx/5X3tBqlNXUi4ZXGV05klb6G2oHhLqhkqKMtfRlXK6OZxWKcB8QldsQxqBEwoJUKqkDK1ideZPBsw7p6EYLSDjl0u5e37oZ3LvaWDZcK9MqHGZcqEXCpnUkMB1guvDkJx0qsXXUtvf8l2vlI+6GGKGqQWekcgSq9s7kXzE8yATYX10tyl8fO+VPR63S5Cmjo2M840ICYR9M9Zja3RUBF09bfHlN3Vjyj56lcp6DC0xrlBPaeke3iZm6snzJyok0KDvoiM36QT8uEpqwWWH3axDcQqD8xufJby2Ri5a4bdKmPtKjN3KAg+pllBC5a4bZFCn1aS37SMx82vLJJEE6SBAEAQBAEAQBAEAQBAEAQCJtLCe8S33hqp7+z4yGrg5ggjQ6TEsbnqnwkS2JRVQDMEHDbS9oQp1TSFGwSr7t2drMLGxcIBqOfGezS4VmgpOW6ure5k6jvoe+7238TiKeIqZkapRV0FGmvRd9Sjhr3INrWvylcThqNKUI2sm1q3suaEZSZKxOHqVadA0/eVEFQtWWqMjvpzSoALBuVrcxwEyjOFOc1KydtLbLxRNro8Nv7qVq9cV6WK930laxTOQy5bW1tbog27by1DHQp0sko3Dhd3OgweCNOmULmoxuWqOB0mI4kKALcBbsE4p1VOd7WXUi6joRMDsOnSAC5V1JtSRaYuRYnmb204zSpinL8u5VQLRmnLcuZo02bRFJPYov6CNWCxw+7+If7oUdrG3oLmSoMXLPD7qL+JVJ7lAX1N5ZQIuWeG2Jh04UgT2t0/nwl1FEXLAC2gkgzAEAQBAEAQBAEAQBAEAQBAEAQBAEApNuYO380Dj1vHkZSS5koqhwMylsWRVEwgLwQc7jd3Pf1WrVBTUsvu7AF7pe+oOlzpraejTxipQUY3fPq1M3BtlnsrZVLDjLTFgQL2AUEi+tgALm85a2IlVd5FoxsTrzAuYUEmwBJ7BqfKCCdh9i13/AAyo7W6PodfSWUWLlnh91T+JV+CD/Uf2llAi5Z4fYOHT7mY9rnN6cPSWyoi5YogUWAAHYBYSwNoAgCAIAgCAIAgCAIAgCAIAgCAIAgCAIAgCAauoIIIuDoRAOXx2GNNyvLip7RMJqxZFCx1lUSAZJBNw+yqz8KbW7T0R/da8tlYuWeH3Yc9eoo7lBb1NressoC5ZYfd6gvEFz2sfoLCWUERcsqNBUFlUKOwAD5SxB6QBAEAQBAEAQBAEAQBAEAQBAEAQBAEAQBAEAQBAEAQBAPDF4Ragsw4cCOIlZRT3BW0d26ANzmbuLWH9oEhQSJuWWHwlNOoir4AA+cslYg95IEAQBAEAQBAEAQBAEAQBAEAQBAEAQBAEAQBAEAQBAEAQBAEAQBAEAQBAEAQBAEAQBAEAQBAEAQBAEAQBAEAQBAEAQBAEAQBAEAQBAEAQBAEAQBAEAQBAEAQBAEAQBAEAQBAEAQBAEAQBAEAQBAEA/9k=">
          <a:extLst>
            <a:ext uri="{FF2B5EF4-FFF2-40B4-BE49-F238E27FC236}">
              <a16:creationId xmlns:a16="http://schemas.microsoft.com/office/drawing/2014/main" id="{FB691ED6-C3B3-4EC7-BA67-C8F7BFC836E3}"/>
            </a:ext>
          </a:extLst>
        </xdr:cNvPr>
        <xdr:cNvSpPr>
          <a:spLocks noChangeAspect="1" noChangeArrowheads="1"/>
        </xdr:cNvSpPr>
      </xdr:nvSpPr>
      <xdr:spPr bwMode="auto">
        <a:xfrm>
          <a:off x="5476875" y="48520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429</xdr:row>
      <xdr:rowOff>0</xdr:rowOff>
    </xdr:from>
    <xdr:ext cx="304800" cy="304800"/>
    <xdr:sp macro="" textlink="">
      <xdr:nvSpPr>
        <xdr:cNvPr id="76" name="AutoShape 21" descr="data:image/jpeg;base64,/9j/4AAQSkZJRgABAQAAAQABAAD/2wCEAAkGBxISEhUQEhAVFRUVFRUVFRIVFRkRFhYVFRUWFhUVFRUZHSggGB0lGxUVITEhJSkrLi8uFyEzRDMsNygtLisBCgoKDg0OGhAQGjUlICUtLS0tLTAtLS0tLS0tLS8tLS0tLS0tLS0tLS0tLS0tLS0tLS0tLS0tLS0tLS0tLS0tLf/AABEIAMIBAwMBEQACEQEDEQH/xAAcAAEAAgMBAQEAAAAAAAAAAAAABAUBAgYDBwj/xABAEAACAQIDBAcFBgQGAgMAAAABAgADEQQSIQUGMUEiMlFhcZGhBxOBscEzQkNictEUI1KikrLC4fDxFYJEU3P/xAAaAQEAAwEBAQAAAAAAAAAAAAAAAQIDBAUG/8QANBEAAgECBAIIBgIDAAMAAAAAAAECAxEEEiExBUEyUWFxgZGx0RMiQqHh8AbBFCPxM0NS/9oADAMBAAIRAxEAPwD7jAEAQBAEAQBAEAQBAEAQBAEAQBAEAQBAEAQBAEAQBAEAQBAEAQBAEAQBAEAQBAEAQBAEAQBAEAQBAEAQBAEAQBAEAQBAEAQBAEAQBAEAQBAEAQBAEAQBAEAQBAEAQBAEAQBAEAQBAEAQBAEAQCr2rt2hh+vVpjuaoqnyJv6SXCdrxi2FYoMR7RsIoOV6b1LXFL3oUt4FhaUjLX59CWuo51/a82YWwQC31vVubd1k0m6VK+rfl+Sup3O7e9WGxq3pPZ7Xak2jjvA+8O8ekmpRlBX3XWthcvJiSIAgCAIAgCAIAgCAIAgCAIAgCAIAgCAIAgCACYBX4rbmFp/aYmkp7DUW/le81jQqy6MW/Ai6KnE7+YBOFYuexEY+pAHrOiPD675W8SMyKjFe06kPs8NUb9bLT+Wabx4XP6pL19iM5UYr2l4k/Z0aSeOaofO6j0nRHhdNdJt/b3IzlRit9Me//wAgqOxFRPW1/WdEcDQj9PqRmZUYrH16v2laq/66jMPIm06I0oR6KS8CLlHtPHrS6BS9x4L5zVUHUW5GaxzlfBVa1TMgYWPRZcxAHcTrOavwuhUjvlfr3olTaZ1tHCgKBcsQAL+Gk448Kpx6TZZzZvhTURgyjKQbhlJVh2FSDe/lOyGEoU08vPxK5mz61uVvrTqotDE1bVhcB2AVampy9IaBrWGtr/GeRi8FKDcoL5fQvGR2884uIAgCAIAgCAIAgCAIAgCAIAgHnWrKguzBR2sQo8zJSb0QKrE71YGn1sXSPcre8PklzOiODry2g/T1IzIqsT7RcEvVNWp+mnl/zlZvHhld72Xj7XIzoqsT7Tx+HhSe96gX0VT85vHhL+qfkiucqcT7R8Y3UWkg7lLHzLW9J0R4XRW7bIzsqsTvbjqnWxTj9GWn6oAZ0RwVCO0f79SMzKrE4mpU+0qO/wCt2f8AzEzeMIx6Kt3aEHiFlgZywDOWQAFgC0AzaAZVyAQDowsR2jjY+Qi1waSbA1I58/8AnGSgb4dlLBahKA8WC5/IXF5SakotwV+zYd5cVt2w4vQx2HfS+UnITfkQb2PcbTzVxWlCeWrBo1+BNq6Juw96sfgv5NSmaqgaK17Ds93U16PdqPCcONxWAcrptPsX/EduG4diK0bxtbvX/Tud29+MPiiKb/ya3D3TnQn8jcG8ND3Tn+EpRz0nmj2brvXIwq0p0ZZKis/3Y6mYmYgCAIAgCAIAgCAchvBv/QwtZsMaVV6iWvYKqdJQw6RNzoeQPAz0aHDalWmql0kyjmk7HP4n2o1T9nhUXsL1GqeYCr851x4RDnN+Vv7ZDmVeI9oGPfhUSn/+dMf6806I8MoR5N979rEZ2VeJ3gxlTr4qse4OUHkthN44WjHaC8r+pW7K1+kczantOp8zN0rKyIBEWAAiwNrQDOWQBaCTMWAiwEWBi8WAiwEAwYBiSBIAtIBq40sRI15AoNrY78NAXF+lpwtyDHj/ALTkxHBo4lOS+WXX196O3C450WlL5o9V/Rlls3HhaQ192tyQDoGOgJX/AA2Np89P+P8AEZyytLTnf2XrY9+nxXh1BudPM78rbePM88ZtmkeLFrcLDh4Gd+E/jeJozzutlfZ+f7Ry4zjlCvDIqN12v29zufZbv1iK2KTANd6bK5DVDd0yKWAB5jlY+k7OI4ClTpfET1022f72Hz8Z3dj7FPBNRAEAQBAEAQCLtSoy0arIbMKblTa9mCkg2PHWXpJOcU9roM/OG1NpVmxB/i3JL2K1j91rAch1DYacvgZ9vRpQhT/1LTq/efqczbvqS6d9QRZhoR2H6iZyjl1W3IJnoBKkm14sDMWAgGYsBeLAxeLAzeLAAxYCAZkA1zjt+snKwaGryAuf+WkqHWLmyPcXIt3GQ462QTPOpiqa8XUfGWVKb2QuiLU2xRH3ifAfvNFhp89CMyItXb4+7TPxNvQSyw8VvIXIdbb9Q8Cq+Av85KhSXK5GpCrbRqPxdiPT0msU/piQRmY9nmZZqo93YaG5e4UAcOPZe/L4WlZStG17kmDMGSd77EKN9p3/AKcPVb+6mv8AqnlcXdqHiv7L09z9Bz5k2EAQBAEAQBAPHGpmpuo4lGAHiCJaDtJMHwza+ylr08pFjbQ9hn1eHrunLsMGrnMYGqyN/D1DZ16NJzwI5UmPZ/SeXDsnqSSazLWL391/ZS5bU3vysRoRzB5gzmlDK7Fk7m1pUGYBmAYgGbSALQDNoBqzqOJHnLKDeyFyPU2jSXjUHw1miw9R8iMyItfbNLgAzfC3zl40JJ6tIi9yE+27dWko72N5p8OHOTIIlbblQ/ft3KIUafKNxqRamMqNxLnxJtNFn5RsRoeVm7hDUn0pEj3Z5t5C0plgt3cD3Y8fExmgtkDcKOQEj4r5aCxkiVc5Pdknm0qDZBKyBMobLr1OpRdvBT85yVMZh4dKa87+lyyi2fVfYnu3Vo1q+JqgL/LFJU4npsHJvy6gFu+eJxHHUq8VCnydzWEGtz67PJLiAIAgCAIAgGCIB8y27s216qDT74HL8w+s9HAYranPw9vbyKyjzOP3g2MK6XHXA07+4z6LCYn4byy29DGUblFs7Fs592/2y6a/iqOR/OB5iehOCSt9Pp29z+xRMskcEXE5JQcXZl7mSZCVwedTFIvFxNI0ZvZEXRFqbYpDmT4C81WFnz0IzEapt4fdQ/E2lv8AHgulIi7ItXbdQ8Mo9ZZQortF2RKu03bjUJ7hLJr6YEEZqzHkT4n95p/tfYNDFm7hKOH/ANSFx7o8yfhpItTXWydQKI7JGeK2iDcKBy+kOtJiwmbk3uwDKkiLAlYbZOIqHoUXPflNvOc1TGYen0przv6EqL6i4wm5WLbrKqfqbXyE4avGsNHa78Pf2LqnItsN7P8A/wCyv8EX6mcNTj7+iHm7+xZUutlrhty8InFGc/mbTyE4KnF8VP6rdyt+fuXVOKLXD7NoU+pRRfBRfznDOtUqazbfe7lrJEhpkSdfuTTtSdu17eSr+5mlPYhnRTQgQBAEAQBAEAQDlKy9Jh3keszLHL7Y2d7o5lHQbh+U9n7T3MFivirLLpL7/vMylGxxO8+xs499T0ca6aE24EEc59Fg8Qv/ABz8DGUeZzuI2sxUG+V72ciwzEDrW5E6X7xO7JGK1V+r99Cm5BfFseLMfP6aSU5vox+3uNDxJJ4L8Tr8pZxqvd28RoMrdvkLymSK3l5C5kUjzJ8/2j/UuVxqbLSHZ9fnHxUtkhY9Mso603zJsLSjbYF5UGI7QS8LsuvU6lF28FNvOc1TGYen0przv6FsrfItsNuVi34qqD8zC/kLzhqcbwsdrvw97FlTkW+F9nw/ExHwRfqZwVP5A/8A1w83f0sXVHrZb4XcrBpxRnP52NvIWnDU4xi57St3JL8/csqUUW+G2bQp9SjTXwUfMzhqV6tR/PJvvdy6SR543bWGo/aYimvcWF/KTDD1anRi2RmSKPFb+4RbimKlUj+hCB5tadcOF1nvZFXURT1/aBVb7LDKosSGqP2Gx0FvnOuHCYLpyv3FXVZSYrfDF1CV/iMvYtFAL8eB1M6oYChD6fMrnkydungsTUxlOtUWvkTOS9YtqShAsG725TnxtSlGi4xtd9RME76n0dp4BudzumlsMp7Sx/uI+k2hsQy4liBAEAQBAEAQBAOZxi2qP+o+pvMnuSeFWmrqVYXBFiJMZOLUlugcftTAtSbKdVOqt2j9xPo8LiFWhfnzRk42Pmm20HvCLAWJ4C3HtI4z6iFWSpxfYYW1IAMq6knuxY0JlQYBgG/Hh6SNldgnYXY+IqdShUb/ANSB5mclTHYan0qi9fS5bK3yLfDblYtusqIPzNr5C84KnHMNHo3fhZffX7F1SkWmG9n4/ExHwRfqZw1P5BL6IJd7v7FlR7S3w25eETijP+pjbyFpw1OMYuf1W7kl+S6pRRbYbZdCn1KNNfBRfzM4KlerUfzyb73csopbElqgFgSBfgL2v4CZ2bROhmQScnvBvi1Cq9Cnh87IFzOzhFGYXHIkz1MLw5VYKcpWv2GUqlmcti9+MW/4tKiND0ULNbuLXvpPRhwyhHk34mbqMrhWxOJPWxNe41sGyX+Flt4zfLQo8kvIr8zPfD7s19ENOjSa4P8AMqAubaDopc8Rw8ZSWLp2urvuXuTlJKbu0k1qYqoxL1FKUKdjmQAsLsSTyAsOfjM3iZvoxtonq+vuJsixw27lMjNTwLsbKQ1clr3te6ZlAtfXwPGc88VL6qnl76k5epFvhtgYjKBnp0BrdaKBTyt0lt3/ALzmni6Sd7OXey2RnR4WkVQKTcgan/uedUkpSbRolZG5EoSfQthJlw9IfkB/xdL6zaOxDJ0sQIAgCAIAgCAIBzW1tKreIPmBMpblkR1kA0xmFWqhRvEHmD2ia0a0qU80SGrnyTeDdXF++YCiWF9GGoI7e6fYU+MYR0Y3lZ9Vn7WOd05X2PLCbiYlh0yieJufITmqceoR6Kb+3v6Eqky0wvs9T8SuT3ItvUziqfyGp9EEu+79iyormXGF3NwafhF/1sT6CcNTjGLn9du6y9NS6pxRb4fZ9Gn1KSL4KPnOCpWqVHecm+93LJJEkzMkxaAYYgamErgh4/atGiL1aqrpm7Tl0Baw1tqNeGs2p4epU6KIckjn9ubedKtUo/8ALw+HzMBbp1qxtRQ6X7/jO3D4WLglJayl5JbmcpalhszYWVaL1ajtUpoua7ZrvfMxJOvWPoJlWxfTjBJJv7bExhzLqcJqcLt3YtGpiqtT3VatUPWRXyIMtJSp0F7Hhx4gz2sNXnGjFZkl99zCS1Jmzd32UKUwtCkwq8Sgc+6yg6kkm99OUzq4qLbTm2rfcKLLldlPmJasSCrKBY2Gapm1F7WAAXhe19Zyf5MbJKP7b9ZfKz2pbGoq2bLcggrc3CkFiCo5dYyksVUkrfv7oSoJHuRSp69BLknktybk/HjM71J6asnRG1DEK4zIbi5F/DjKyhKLtIlNM3MqDQwSamCD6XhqeVFXsVR5C03WxU9ZIEAQBAEAQBAEA53bY/mnvA/b6TOW5KIYMqSbgwDw2j1Zm9ySslgR9o41aNJ6zg5UUsQNTYdk0pU3UmoLdlW7K5VbS3i93Rw1dKeYYipSUBjlKrVF7m17kdk6qWDzVJwk+in42KueiZAxW8tVFxzZQTh2C07KSBdL5n14Xm8MFCTpK/S3/BVzep6Vt5KyLhVGGzVMQDlBcDqopzGwIAJbXsA+EhYKnJ1Hmso9n2Gd6FZvPt7FUVqEVlD0hRulJc6hmtn98zr0QbnKoN7azowuFozt8ujvq9O61n5srKTPavjKWKxtbC4l7IlNadOkTbO9QXdwObAWA7OMpGnOhQjUpLVu7fUl/XWTe71PPd/Y499Xp18JVIzinTLEmj/D0xamDdrNwvwOreMnE4j/AFxlCa2u+u735aCMddUT8Lu1UazVWUFsUcRVUdK4TSjSB7AApPhMJ4yK0hyjZf2yyg+Z1JnmGhgQSR6+Mpp1nUfGaQpTnsiraRHbao0yoxB+9bKuttST4+k1WHfNkZjdatV7FcgU875jqOI+PylXGnHe9xdsjYyk62LVS1za1xTFjcfG1/QTSEoyulG33IZAqUVtmCgkhuC579a1i3A6Cbxk72b/AHTqKllgsSioBe510FmPH8unMTmqwk53LRasTKdTMA1iLi9iLH4ic8lZ2LozIJNsPTzOq9rKPMgQQfS50FRAEAQBAEAQBAEAodvL0wfyj5mZyJRWrKEnoIB5Y/qSj3JRVyxBWbz0WfCYhVBLGk4AGpJynQCdODko14N9aKz2ORD/AMVhcBh6IZnpvQNTom1MUls5drWHcOc9Vr4NarUns07dt+oy3SRcLsCq/wD5BGAQYgj3TEg36FiSBqBecrxUI/Ba1y7+ZfK9SXhNgOThXrVFz4UMFFMEKwZFTXMb8r/GZTxcVnUFpLrJUeskVd2cK1R6r0gxqEFgxLISNAchOW+nG3b2mZrG1owUE7W8/MnIi0FJQc2UX7ba+c5szta5axtKgQDBgkxAKPFHpsQD1iL9FOQPWOtvDynfT6K7u8xe54oC2rBWU3KgXqkn5ccv+0u7LRaPyIJGCp1wb5CBbQOwAHgi8OfkJnVdJq1/L3ZZXJ1fDM6gF7EcSBx1B0vw4es5ozjFtpFmrmtPZtMCxBfndzm5AfQSzxE27rTuGVEhKSqLKoHgLTJyb3ZaxmVBiATNipmr0h+cH/Dr9JMdwfQZuVEAQBAEAQBAEAQCk3gGqHuPpb95SRKKoShJ6LIBpjh0JWW5KKoSQZggCTcCQBAMQBABgGIBiAIBGXBUwWbKLtxJ1+c0+LOyVyLI3Ssl8oZb/wBIIv5SHGdszQujNSsq8WA7ryFCT2QuiM+0UvYBm53Cm3nwmioStdkZjVNpJa5Ov9IOY24cu+S8PK+gzI1bF1DbJROvNzkt8OMn4UF0peWozPqAo1m61RVHYg+pkZqa2V+8WbJSLYAXvYcTxPjMW7u5Ytt10viFPYGP9tvrJhuGdxNiogCAIAgCAIAgCAVG8I0Q959bftKTJRTLKEm4kAxi+oZWW5KKmSQZgGYBqTAIuJ2lRpi71UH/ALDlx+s1jQqS2iQ5IhrtxHv7pGqdFmBFgCV+7fkTfmJt/iSj03Yrn6jRa2NZre6p01DcS2YlQw7OGl+Us4YaK3bYvJlzOIuYgGCYBiAc+1YswOa+ZmGXMXFlcrwUW7b+XKeioJLba3ZyMmyRh8K5zdEjs4U+PHQSk6kVbX+yUmetPZhvfMF/SLn/ABNczN4hWtb98CcpIXAJpe7WAF2JPDgbcJm60uROVHslNVFlUAdwtM3Jy3Zaxxm9m8RF6dMOdWVUTrOyjU35KJ62DwqSUpffl+TGcr6Il7tvVFb3TaZaNN6iXzZWcv0b9ugPxMyxeRwzLrdvAmF7nTEzzDUvtzUvVduxLebD9peG4Z2E1KiAIAgCAIAgCAIBWbfHQU/m+hlZbEoopmSbXgDEdQykiUVMkgOdDYX7pK3BzG0tsVgtEmrRoGor5lv745gbD3bDom3O+l+fOenRw1NuXyuVrdnmZSmyA1OpWQsVr4gliuVh7hNVbpqDfT4850XhTlbSP3fcV1ZPwWw3F/5NBG1tUF6hF1ADjMNWBHdpYcpzVMVF/U32beBZQZOo7COvvcQ9QEhsuiqLEEALrYXXhMZYtfRFL1LKBcGcRcQBaALQDBgGgyr2AeUtqweD7Rp20ObW3R1/5xmioz5kZkRH2oSRlUC/Nm1Go+6Pj5TRYdc35Fc5Cq49yRZzqbBTakDpfUm5/wCjNo0Ypbf2VzMu0cEAjnOBqzsanPY7Ylb+IbE0KqKWp5LOmbJexLJY9w0M7YYmHw1Cavb795nl1uiw2PsxcOpAYu7nNUqNqzseZ7O4cpz1qzqvqS2RdKxOJmJJ1G5K/an9A/zTSmQzqJoQIAgCAIAgCAIAgFfttb0j3EH6fWVlsSjngZmSZBgG9bqnwlJEoqJIMkX0kp2II+GwFKmqolNVVQQoAGl9TbxMvKtOTbk9yMqR7mZkiALQARAMO4UFiQABck6AAcSZKTbsgQtq7UShS96wZgSoUIMxYsbKB4nnNaNCVWeRaEOVkV+x9s1q9Zkah7pVTMQxu92PQ0GgBAbjrpOivhqdKmpKV234FIybZdmcRocvRUsb5SxuSbZqmmv3msBw5CepJqK3t9jFHscNYEVCqi5NnfhfMFAVbdoEp8RXTjr3L3JseqojCwLvb+gZFJvw9fSZuUk7uy79SbHthsLYqRRRB96/Sa+vPx5zOpVun81yUicWnKXMFoB74bB1anUps3eBp58JNmwWuG3Wrt1yqDvOY+Q09ZbIyLnTbH2WuHUqCWJN2Y6XPcOUvFWFyfLECAIAgCAIAgCAIBh1BBBFwdCIBy2OwppuV5cQe0TJqxZHhIBs3VPhKSJRVSQZggzAMWgkwTaSkQVm2t4KGFA965zN1UUF2N+Gg+s3o4WpW6K06yHJIx/5X3tBqlNXUi4ZXGV05klb6G2oHhLqhkqKMtfRlXK6OZxWKcB8QldsQxqBEwoJUKqkDK1ideZPBsw7p6EYLSDjl0u5e37oZ3LvaWDZcK9MqHGZcqEXCpnUkMB1guvDkJx0qsXXUtvf8l2vlI+6GGKGqQWekcgSq9s7kXzE8yATYX10tyl8fO+VPR63S5Cmjo2M840ICYR9M9Zja3RUBF09bfHlN3Vjyj56lcp6DC0xrlBPaeke3iZm6snzJyok0KDvoiM36QT8uEpqwWWH3axDcQqD8xufJby2Ri5a4bdKmPtKjN3KAg+pllBC5a4bZFCn1aS37SMx82vLJJEE6SBAEAQBAEAQBAEAQBAEAQCJtLCe8S33hqp7+z4yGrg5ggjQ6TEsbnqnwkS2JRVQDMEHDbS9oQp1TSFGwSr7t2drMLGxcIBqOfGezS4VmgpOW6ure5k6jvoe+7238TiKeIqZkapRV0FGmvRd9Sjhr3INrWvylcThqNKUI2sm1q3suaEZSZKxOHqVadA0/eVEFQtWWqMjvpzSoALBuVrcxwEyjOFOc1KydtLbLxRNro8Nv7qVq9cV6WK930laxTOQy5bW1tbog27by1DHQp0sko3Dhd3OgweCNOmULmoxuWqOB0mI4kKALcBbsE4p1VOd7WXUi6joRMDsOnSAC5V1JtSRaYuRYnmb204zSpinL8u5VQLRmnLcuZo02bRFJPYov6CNWCxw+7+If7oUdrG3oLmSoMXLPD7qL+JVJ7lAX1N5ZQIuWeG2Jh04UgT2t0/nwl1FEXLAC2gkgzAEAQBAEAQBAEAQBAEAQBAEAQBAEApNuYO380Dj1vHkZSS5koqhwMylsWRVEwgLwQc7jd3Pf1WrVBTUsvu7AF7pe+oOlzpraejTxipQUY3fPq1M3BtlnsrZVLDjLTFgQL2AUEi+tgALm85a2IlVd5FoxsTrzAuYUEmwBJ7BqfKCCdh9i13/AAyo7W6PodfSWUWLlnh91T+JV+CD/Uf2llAi5Z4fYOHT7mY9rnN6cPSWyoi5YogUWAAHYBYSwNoAgCAIAgCAIAgCAIAgCAIAgCAIAgCAIAgCAauoIIIuDoRAOXx2GNNyvLip7RMJqxZFCx1lUSAZJBNw+yqz8KbW7T0R/da8tlYuWeH3Yc9eoo7lBb1NressoC5ZYfd6gvEFz2sfoLCWUERcsqNBUFlUKOwAD5SxB6QBAEAQBAEAQBAEAQBAEAQBAEAQBAEAQBAEAQBAEAQBAPDF4Ragsw4cCOIlZRT3BW0d26ANzmbuLWH9oEhQSJuWWHwlNOoir4AA+cslYg95IEAQBAEAQBAEAQBAEAQBAEAQBAEAQBAEAQBAEAQBAEAQBAEAQBAEAQBAEAQBAEAQBAEAQBAEAQBAEAQBAEAQBAEAQBAEAQBAEAQBAEAQBAEAQBAEAQBAEAQBAEAQBAEAQBAEAQBAEAQBAEAQBAEA/9k=">
          <a:extLst>
            <a:ext uri="{FF2B5EF4-FFF2-40B4-BE49-F238E27FC236}">
              <a16:creationId xmlns:a16="http://schemas.microsoft.com/office/drawing/2014/main" id="{5E48BABB-074D-4CFB-893B-B16B71245A56}"/>
            </a:ext>
          </a:extLst>
        </xdr:cNvPr>
        <xdr:cNvSpPr>
          <a:spLocks noChangeAspect="1" noChangeArrowheads="1"/>
        </xdr:cNvSpPr>
      </xdr:nvSpPr>
      <xdr:spPr bwMode="auto">
        <a:xfrm>
          <a:off x="5476875" y="487537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429</xdr:row>
      <xdr:rowOff>0</xdr:rowOff>
    </xdr:from>
    <xdr:ext cx="304800" cy="304800"/>
    <xdr:sp macro="" textlink="">
      <xdr:nvSpPr>
        <xdr:cNvPr id="78" name="AutoShape 21" descr="data:image/jpeg;base64,/9j/4AAQSkZJRgABAQAAAQABAAD/2wCEAAkGBxISEhUQEhAVFRUVFRUVFRIVFRkRFhYVFRUWFhUVFRUZHSggGB0lGxUVITEhJSkrLi8uFyEzRDMsNygtLisBCgoKDg0OGhAQGjUlICUtLS0tLTAtLS0tLS0tLS8tLS0tLS0tLS0tLS0tLS0tLS0tLS0tLS0tLS0tLS0tLS0tLf/AABEIAMIBAwMBEQACEQEDEQH/xAAcAAEAAgMBAQEAAAAAAAAAAAAABAUBAgYDBwj/xABAEAACAQIDBAcFBgQGAgMAAAABAgADEQQSIQUGMUEiMlFhcZGhBxOBscEzQkNictEUI1KikrLC4fDxFYJEU3P/xAAaAQEAAwEBAQAAAAAAAAAAAAAAAQIDBAUG/8QANBEAAgECBAIIBgIDAAMAAAAAAAECAxEEEiExBUEyUWFxgZGx0RMiQqHh8AbBFCPxM0NS/9oADAMBAAIRAxEAPwD7jAEAQBAEAQBAEAQBAEAQBAEAQBAEAQBAEAQBAEAQBAEAQBAEAQBAEAQBAEAQBAEAQBAEAQBAEAQBAEAQBAEAQBAEAQBAEAQBAEAQBAEAQBAEAQBAEAQBAEAQBAEAQBAEAQBAEAQBAEAQBAEAQCr2rt2hh+vVpjuaoqnyJv6SXCdrxi2FYoMR7RsIoOV6b1LXFL3oUt4FhaUjLX59CWuo51/a82YWwQC31vVubd1k0m6VK+rfl+Sup3O7e9WGxq3pPZ7Xak2jjvA+8O8ekmpRlBX3XWthcvJiSIAgCAIAgCAIAgCAIAgCAIAgCAIAgCAIAgCACYBX4rbmFp/aYmkp7DUW/le81jQqy6MW/Ai6KnE7+YBOFYuexEY+pAHrOiPD675W8SMyKjFe06kPs8NUb9bLT+Wabx4XP6pL19iM5UYr2l4k/Z0aSeOaofO6j0nRHhdNdJt/b3IzlRit9Me//wAgqOxFRPW1/WdEcDQj9PqRmZUYrH16v2laq/66jMPIm06I0oR6KS8CLlHtPHrS6BS9x4L5zVUHUW5GaxzlfBVa1TMgYWPRZcxAHcTrOavwuhUjvlfr3olTaZ1tHCgKBcsQAL+Gk448Kpx6TZZzZvhTURgyjKQbhlJVh2FSDe/lOyGEoU08vPxK5mz61uVvrTqotDE1bVhcB2AVampy9IaBrWGtr/GeRi8FKDcoL5fQvGR2884uIAgCAIAgCAIAgCAIAgCAIAgHnWrKguzBR2sQo8zJSb0QKrE71YGn1sXSPcre8PklzOiODry2g/T1IzIqsT7RcEvVNWp+mnl/zlZvHhld72Xj7XIzoqsT7Tx+HhSe96gX0VT85vHhL+qfkiucqcT7R8Y3UWkg7lLHzLW9J0R4XRW7bIzsqsTvbjqnWxTj9GWn6oAZ0RwVCO0f79SMzKrE4mpU+0qO/wCt2f8AzEzeMIx6Kt3aEHiFlgZywDOWQAFgC0AzaAZVyAQDowsR2jjY+Qi1waSbA1I58/8AnGSgb4dlLBahKA8WC5/IXF5SakotwV+zYd5cVt2w4vQx2HfS+UnITfkQb2PcbTzVxWlCeWrBo1+BNq6Juw96sfgv5NSmaqgaK17Ds93U16PdqPCcONxWAcrptPsX/EduG4diK0bxtbvX/Tud29+MPiiKb/ya3D3TnQn8jcG8ND3Tn+EpRz0nmj2brvXIwq0p0ZZKis/3Y6mYmYgCAIAgCAIAgCAchvBv/QwtZsMaVV6iWvYKqdJQw6RNzoeQPAz0aHDalWmql0kyjmk7HP4n2o1T9nhUXsL1GqeYCr851x4RDnN+Vv7ZDmVeI9oGPfhUSn/+dMf6806I8MoR5N979rEZ2VeJ3gxlTr4qse4OUHkthN44WjHaC8r+pW7K1+kczantOp8zN0rKyIBEWAAiwNrQDOWQBaCTMWAiwEWBi8WAiwEAwYBiSBIAtIBq40sRI15AoNrY78NAXF+lpwtyDHj/ALTkxHBo4lOS+WXX196O3C450WlL5o9V/Rlls3HhaQ192tyQDoGOgJX/AA2Np89P+P8AEZyytLTnf2XrY9+nxXh1BudPM78rbePM88ZtmkeLFrcLDh4Gd+E/jeJozzutlfZ+f7Ry4zjlCvDIqN12v29zufZbv1iK2KTANd6bK5DVDd0yKWAB5jlY+k7OI4ClTpfET1022f72Hz8Z3dj7FPBNRAEAQBAEAQCLtSoy0arIbMKblTa9mCkg2PHWXpJOcU9roM/OG1NpVmxB/i3JL2K1j91rAch1DYacvgZ9vRpQhT/1LTq/efqczbvqS6d9QRZhoR2H6iZyjl1W3IJnoBKkm14sDMWAgGYsBeLAxeLAzeLAAxYCAZkA1zjt+snKwaGryAuf+WkqHWLmyPcXIt3GQ462QTPOpiqa8XUfGWVKb2QuiLU2xRH3ifAfvNFhp89CMyItXb4+7TPxNvQSyw8VvIXIdbb9Q8Cq+Av85KhSXK5GpCrbRqPxdiPT0msU/piQRmY9nmZZqo93YaG5e4UAcOPZe/L4WlZStG17kmDMGSd77EKN9p3/AKcPVb+6mv8AqnlcXdqHiv7L09z9Bz5k2EAQBAEAQBAPHGpmpuo4lGAHiCJaDtJMHwza+ylr08pFjbQ9hn1eHrunLsMGrnMYGqyN/D1DZ16NJzwI5UmPZ/SeXDsnqSSazLWL391/ZS5bU3vysRoRzB5gzmlDK7Fk7m1pUGYBmAYgGbSALQDNoBqzqOJHnLKDeyFyPU2jSXjUHw1miw9R8iMyItfbNLgAzfC3zl40JJ6tIi9yE+27dWko72N5p8OHOTIIlbblQ/ft3KIUafKNxqRamMqNxLnxJtNFn5RsRoeVm7hDUn0pEj3Z5t5C0plgt3cD3Y8fExmgtkDcKOQEj4r5aCxkiVc5Pdknm0qDZBKyBMobLr1OpRdvBT85yVMZh4dKa87+lyyi2fVfYnu3Vo1q+JqgL/LFJU4npsHJvy6gFu+eJxHHUq8VCnydzWEGtz67PJLiAIAgCAIAgGCIB8y27s216qDT74HL8w+s9HAYranPw9vbyKyjzOP3g2MK6XHXA07+4z6LCYn4byy29DGUblFs7Fs592/2y6a/iqOR/OB5iehOCSt9Pp29z+xRMskcEXE5JQcXZl7mSZCVwedTFIvFxNI0ZvZEXRFqbYpDmT4C81WFnz0IzEapt4fdQ/E2lv8AHgulIi7ItXbdQ8Mo9ZZQortF2RKu03bjUJ7hLJr6YEEZqzHkT4n95p/tfYNDFm7hKOH/ANSFx7o8yfhpItTXWydQKI7JGeK2iDcKBy+kOtJiwmbk3uwDKkiLAlYbZOIqHoUXPflNvOc1TGYen0przv6EqL6i4wm5WLbrKqfqbXyE4avGsNHa78Pf2LqnItsN7P8A/wCyv8EX6mcNTj7+iHm7+xZUutlrhty8InFGc/mbTyE4KnF8VP6rdyt+fuXVOKLXD7NoU+pRRfBRfznDOtUqazbfe7lrJEhpkSdfuTTtSdu17eSr+5mlPYhnRTQgQBAEAQBAEAQDlKy9Jh3keszLHL7Y2d7o5lHQbh+U9n7T3MFivirLLpL7/vMylGxxO8+xs499T0ca6aE24EEc59Fg8Qv/ABz8DGUeZzuI2sxUG+V72ciwzEDrW5E6X7xO7JGK1V+r99Cm5BfFseLMfP6aSU5vox+3uNDxJJ4L8Tr8pZxqvd28RoMrdvkLymSK3l5C5kUjzJ8/2j/UuVxqbLSHZ9fnHxUtkhY9Mso603zJsLSjbYF5UGI7QS8LsuvU6lF28FNvOc1TGYen0przv6FsrfItsNuVi34qqD8zC/kLzhqcbwsdrvw97FlTkW+F9nw/ExHwRfqZwVP5A/8A1w83f0sXVHrZb4XcrBpxRnP52NvIWnDU4xi57St3JL8/csqUUW+G2bQp9SjTXwUfMzhqV6tR/PJvvdy6SR543bWGo/aYimvcWF/KTDD1anRi2RmSKPFb+4RbimKlUj+hCB5tadcOF1nvZFXURT1/aBVb7LDKosSGqP2Gx0FvnOuHCYLpyv3FXVZSYrfDF1CV/iMvYtFAL8eB1M6oYChD6fMrnkydungsTUxlOtUWvkTOS9YtqShAsG725TnxtSlGi4xtd9RME76n0dp4BudzumlsMp7Sx/uI+k2hsQy4liBAEAQBAEAQBAOZxi2qP+o+pvMnuSeFWmrqVYXBFiJMZOLUlugcftTAtSbKdVOqt2j9xPo8LiFWhfnzRk42Pmm20HvCLAWJ4C3HtI4z6iFWSpxfYYW1IAMq6knuxY0JlQYBgG/Hh6SNldgnYXY+IqdShUb/ANSB5mclTHYan0qi9fS5bK3yLfDblYtusqIPzNr5C84KnHMNHo3fhZffX7F1SkWmG9n4/ExHwRfqZw1P5BL6IJd7v7FlR7S3w25eETijP+pjbyFpw1OMYuf1W7kl+S6pRRbYbZdCn1KNNfBRfzM4KlerUfzyb73csopbElqgFgSBfgL2v4CZ2bROhmQScnvBvi1Cq9Cnh87IFzOzhFGYXHIkz1MLw5VYKcpWv2GUqlmcti9+MW/4tKiND0ULNbuLXvpPRhwyhHk34mbqMrhWxOJPWxNe41sGyX+Flt4zfLQo8kvIr8zPfD7s19ENOjSa4P8AMqAubaDopc8Rw8ZSWLp2urvuXuTlJKbu0k1qYqoxL1FKUKdjmQAsLsSTyAsOfjM3iZvoxtonq+vuJsixw27lMjNTwLsbKQ1clr3te6ZlAtfXwPGc88VL6qnl76k5epFvhtgYjKBnp0BrdaKBTyt0lt3/ALzmni6Sd7OXey2RnR4WkVQKTcgan/uedUkpSbRolZG5EoSfQthJlw9IfkB/xdL6zaOxDJ0sQIAgCAIAgCAIBzW1tKreIPmBMpblkR1kA0xmFWqhRvEHmD2ia0a0qU80SGrnyTeDdXF++YCiWF9GGoI7e6fYU+MYR0Y3lZ9Vn7WOd05X2PLCbiYlh0yieJufITmqceoR6Kb+3v6Eqky0wvs9T8SuT3ItvUziqfyGp9EEu+79iyormXGF3NwafhF/1sT6CcNTjGLn9du6y9NS6pxRb4fZ9Gn1KSL4KPnOCpWqVHecm+93LJJEkzMkxaAYYgamErgh4/atGiL1aqrpm7Tl0Baw1tqNeGs2p4epU6KIckjn9ubedKtUo/8ALw+HzMBbp1qxtRQ6X7/jO3D4WLglJayl5JbmcpalhszYWVaL1ajtUpoua7ZrvfMxJOvWPoJlWxfTjBJJv7bExhzLqcJqcLt3YtGpiqtT3VatUPWRXyIMtJSp0F7Hhx4gz2sNXnGjFZkl99zCS1Jmzd32UKUwtCkwq8Sgc+6yg6kkm99OUzq4qLbTm2rfcKLLldlPmJasSCrKBY2Gapm1F7WAAXhe19Zyf5MbJKP7b9ZfKz2pbGoq2bLcggrc3CkFiCo5dYyksVUkrfv7oSoJHuRSp69BLknktybk/HjM71J6asnRG1DEK4zIbi5F/DjKyhKLtIlNM3MqDQwSamCD6XhqeVFXsVR5C03WxU9ZIEAQBAEAQBAEA53bY/mnvA/b6TOW5KIYMqSbgwDw2j1Zm9ySslgR9o41aNJ6zg5UUsQNTYdk0pU3UmoLdlW7K5VbS3i93Rw1dKeYYipSUBjlKrVF7m17kdk6qWDzVJwk+in42KueiZAxW8tVFxzZQTh2C07KSBdL5n14Xm8MFCTpK/S3/BVzep6Vt5KyLhVGGzVMQDlBcDqopzGwIAJbXsA+EhYKnJ1Hmso9n2Gd6FZvPt7FUVqEVlD0hRulJc6hmtn98zr0QbnKoN7azowuFozt8ujvq9O61n5srKTPavjKWKxtbC4l7IlNadOkTbO9QXdwObAWA7OMpGnOhQjUpLVu7fUl/XWTe71PPd/Y499Xp18JVIzinTLEmj/D0xamDdrNwvwOreMnE4j/AFxlCa2u+u735aCMddUT8Lu1UazVWUFsUcRVUdK4TSjSB7AApPhMJ4yK0hyjZf2yyg+Z1JnmGhgQSR6+Mpp1nUfGaQpTnsiraRHbao0yoxB+9bKuttST4+k1WHfNkZjdatV7FcgU875jqOI+PylXGnHe9xdsjYyk62LVS1za1xTFjcfG1/QTSEoyulG33IZAqUVtmCgkhuC579a1i3A6Cbxk72b/AHTqKllgsSioBe510FmPH8unMTmqwk53LRasTKdTMA1iLi9iLH4ic8lZ2LozIJNsPTzOq9rKPMgQQfS50FRAEAQBAEAQBAEAodvL0wfyj5mZyJRWrKEnoIB5Y/qSj3JRVyxBWbz0WfCYhVBLGk4AGpJynQCdODko14N9aKz2ORD/AMVhcBh6IZnpvQNTom1MUls5drWHcOc9Vr4NarUns07dt+oy3SRcLsCq/wD5BGAQYgj3TEg36FiSBqBecrxUI/Ba1y7+ZfK9SXhNgOThXrVFz4UMFFMEKwZFTXMb8r/GZTxcVnUFpLrJUeskVd2cK1R6r0gxqEFgxLISNAchOW+nG3b2mZrG1owUE7W8/MnIi0FJQc2UX7ba+c5szta5axtKgQDBgkxAKPFHpsQD1iL9FOQPWOtvDynfT6K7u8xe54oC2rBWU3KgXqkn5ccv+0u7LRaPyIJGCp1wb5CBbQOwAHgi8OfkJnVdJq1/L3ZZXJ1fDM6gF7EcSBx1B0vw4es5ozjFtpFmrmtPZtMCxBfndzm5AfQSzxE27rTuGVEhKSqLKoHgLTJyb3ZaxmVBiATNipmr0h+cH/Dr9JMdwfQZuVEAQBAEAQBAEAQCk3gGqHuPpb95SRKKoShJ6LIBpjh0JWW5KKoSQZggCTcCQBAMQBABgGIBiAIBGXBUwWbKLtxJ1+c0+LOyVyLI3Ssl8oZb/wBIIv5SHGdszQujNSsq8WA7ryFCT2QuiM+0UvYBm53Cm3nwmioStdkZjVNpJa5Ov9IOY24cu+S8PK+gzI1bF1DbJROvNzkt8OMn4UF0peWozPqAo1m61RVHYg+pkZqa2V+8WbJSLYAXvYcTxPjMW7u5Ytt10viFPYGP9tvrJhuGdxNiogCAIAgCAIAgCAVG8I0Q959bftKTJRTLKEm4kAxi+oZWW5KKmSQZgGYBqTAIuJ2lRpi71UH/ALDlx+s1jQqS2iQ5IhrtxHv7pGqdFmBFgCV+7fkTfmJt/iSj03Yrn6jRa2NZre6p01DcS2YlQw7OGl+Us4YaK3bYvJlzOIuYgGCYBiAc+1YswOa+ZmGXMXFlcrwUW7b+XKeioJLba3ZyMmyRh8K5zdEjs4U+PHQSk6kVbX+yUmetPZhvfMF/SLn/ABNczN4hWtb98CcpIXAJpe7WAF2JPDgbcJm60uROVHslNVFlUAdwtM3Jy3Zaxxm9m8RF6dMOdWVUTrOyjU35KJ62DwqSUpffl+TGcr6Il7tvVFb3TaZaNN6iXzZWcv0b9ugPxMyxeRwzLrdvAmF7nTEzzDUvtzUvVduxLebD9peG4Z2E1KiAIAgCAIAgCAIBWbfHQU/m+hlZbEoopmSbXgDEdQykiUVMkgOdDYX7pK3BzG0tsVgtEmrRoGor5lv745gbD3bDom3O+l+fOenRw1NuXyuVrdnmZSmyA1OpWQsVr4gliuVh7hNVbpqDfT4850XhTlbSP3fcV1ZPwWw3F/5NBG1tUF6hF1ADjMNWBHdpYcpzVMVF/U32beBZQZOo7COvvcQ9QEhsuiqLEEALrYXXhMZYtfRFL1LKBcGcRcQBaALQDBgGgyr2AeUtqweD7Rp20ObW3R1/5xmioz5kZkRH2oSRlUC/Nm1Go+6Pj5TRYdc35Fc5Cq49yRZzqbBTakDpfUm5/wCjNo0Ypbf2VzMu0cEAjnOBqzsanPY7Ylb+IbE0KqKWp5LOmbJexLJY9w0M7YYmHw1Cavb795nl1uiw2PsxcOpAYu7nNUqNqzseZ7O4cpz1qzqvqS2RdKxOJmJJ1G5K/an9A/zTSmQzqJoQIAgCAIAgCAIAgFfttb0j3EH6fWVlsSjngZmSZBgG9bqnwlJEoqJIMkX0kp2II+GwFKmqolNVVQQoAGl9TbxMvKtOTbk9yMqR7mZkiALQARAMO4UFiQABck6AAcSZKTbsgQtq7UShS96wZgSoUIMxYsbKB4nnNaNCVWeRaEOVkV+x9s1q9Zkah7pVTMQxu92PQ0GgBAbjrpOivhqdKmpKV234FIybZdmcRocvRUsb5SxuSbZqmmv3msBw5CepJqK3t9jFHscNYEVCqi5NnfhfMFAVbdoEp8RXTjr3L3JseqojCwLvb+gZFJvw9fSZuUk7uy79SbHthsLYqRRRB96/Sa+vPx5zOpVun81yUicWnKXMFoB74bB1anUps3eBp58JNmwWuG3Wrt1yqDvOY+Q09ZbIyLnTbH2WuHUqCWJN2Y6XPcOUvFWFyfLECAIAgCAIAgCAIBh1BBBFwdCIBy2OwppuV5cQe0TJqxZHhIBs3VPhKSJRVSQZggzAMWgkwTaSkQVm2t4KGFA965zN1UUF2N+Gg+s3o4WpW6K06yHJIx/5X3tBqlNXUi4ZXGV05klb6G2oHhLqhkqKMtfRlXK6OZxWKcB8QldsQxqBEwoJUKqkDK1ideZPBsw7p6EYLSDjl0u5e37oZ3LvaWDZcK9MqHGZcqEXCpnUkMB1guvDkJx0qsXXUtvf8l2vlI+6GGKGqQWekcgSq9s7kXzE8yATYX10tyl8fO+VPR63S5Cmjo2M840ICYR9M9Zja3RUBF09bfHlN3Vjyj56lcp6DC0xrlBPaeke3iZm6snzJyok0KDvoiM36QT8uEpqwWWH3axDcQqD8xufJby2Ri5a4bdKmPtKjN3KAg+pllBC5a4bZFCn1aS37SMx82vLJJEE6SBAEAQBAEAQBAEAQBAEAQCJtLCe8S33hqp7+z4yGrg5ggjQ6TEsbnqnwkS2JRVQDMEHDbS9oQp1TSFGwSr7t2drMLGxcIBqOfGezS4VmgpOW6ure5k6jvoe+7238TiKeIqZkapRV0FGmvRd9Sjhr3INrWvylcThqNKUI2sm1q3suaEZSZKxOHqVadA0/eVEFQtWWqMjvpzSoALBuVrcxwEyjOFOc1KydtLbLxRNro8Nv7qVq9cV6WK930laxTOQy5bW1tbog27by1DHQp0sko3Dhd3OgweCNOmULmoxuWqOB0mI4kKALcBbsE4p1VOd7WXUi6joRMDsOnSAC5V1JtSRaYuRYnmb204zSpinL8u5VQLRmnLcuZo02bRFJPYov6CNWCxw+7+If7oUdrG3oLmSoMXLPD7qL+JVJ7lAX1N5ZQIuWeG2Jh04UgT2t0/nwl1FEXLAC2gkgzAEAQBAEAQBAEAQBAEAQBAEAQBAEApNuYO380Dj1vHkZSS5koqhwMylsWRVEwgLwQc7jd3Pf1WrVBTUsvu7AF7pe+oOlzpraejTxipQUY3fPq1M3BtlnsrZVLDjLTFgQL2AUEi+tgALm85a2IlVd5FoxsTrzAuYUEmwBJ7BqfKCCdh9i13/AAyo7W6PodfSWUWLlnh91T+JV+CD/Uf2llAi5Z4fYOHT7mY9rnN6cPSWyoi5YogUWAAHYBYSwNoAgCAIAgCAIAgCAIAgCAIAgCAIAgCAIAgCAauoIIIuDoRAOXx2GNNyvLip7RMJqxZFCx1lUSAZJBNw+yqz8KbW7T0R/da8tlYuWeH3Yc9eoo7lBb1NressoC5ZYfd6gvEFz2sfoLCWUERcsqNBUFlUKOwAD5SxB6QBAEAQBAEAQBAEAQBAEAQBAEAQBAEAQBAEAQBAEAQBAPDF4Ragsw4cCOIlZRT3BW0d26ANzmbuLWH9oEhQSJuWWHwlNOoir4AA+cslYg95IEAQBAEAQBAEAQBAEAQBAEAQBAEAQBAEAQBAEAQBAEAQBAEAQBAEAQBAEAQBAEAQBAEAQBAEAQBAEAQBAEAQBAEAQBAEAQBAEAQBAEAQBAEAQBAEAQBAEAQBAEAQBAEAQBAEAQBAEAQBAEAQBAEA/9k=">
          <a:extLst>
            <a:ext uri="{FF2B5EF4-FFF2-40B4-BE49-F238E27FC236}">
              <a16:creationId xmlns:a16="http://schemas.microsoft.com/office/drawing/2014/main" id="{EFF44E23-3F7F-4083-ADE2-EBE9D031976E}"/>
            </a:ext>
          </a:extLst>
        </xdr:cNvPr>
        <xdr:cNvSpPr>
          <a:spLocks noChangeAspect="1" noChangeArrowheads="1"/>
        </xdr:cNvSpPr>
      </xdr:nvSpPr>
      <xdr:spPr bwMode="auto">
        <a:xfrm>
          <a:off x="5476875" y="491442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429</xdr:row>
      <xdr:rowOff>0</xdr:rowOff>
    </xdr:from>
    <xdr:ext cx="304800" cy="304800"/>
    <xdr:sp macro="" textlink="">
      <xdr:nvSpPr>
        <xdr:cNvPr id="83" name="AutoShape 21" descr="data:image/jpeg;base64,/9j/4AAQSkZJRgABAQAAAQABAAD/2wCEAAkGBxISEhUQEhAVFRUVFRUVFRIVFRkRFhYVFRUWFhUVFRUZHSggGB0lGxUVITEhJSkrLi8uFyEzRDMsNygtLisBCgoKDg0OGhAQGjUlICUtLS0tLTAtLS0tLS0tLS8tLS0tLS0tLS0tLS0tLS0tLS0tLS0tLS0tLS0tLS0tLS0tLf/AABEIAMIBAwMBEQACEQEDEQH/xAAcAAEAAgMBAQEAAAAAAAAAAAAABAUBAgYDBwj/xABAEAACAQIDBAcFBgQGAgMAAAABAgADEQQSIQUGMUEiMlFhcZGhBxOBscEzQkNictEUI1KikrLC4fDxFYJEU3P/xAAaAQEAAwEBAQAAAAAAAAAAAAAAAQIDBAUG/8QANBEAAgECBAIIBgIDAAMAAAAAAAECAxEEEiExBUEyUWFxgZGx0RMiQqHh8AbBFCPxM0NS/9oADAMBAAIRAxEAPwD7jAEAQBAEAQBAEAQBAEAQBAEAQBAEAQBAEAQBAEAQBAEAQBAEAQBAEAQBAEAQBAEAQBAEAQBAEAQBAEAQBAEAQBAEAQBAEAQBAEAQBAEAQBAEAQBAEAQBAEAQBAEAQBAEAQBAEAQBAEAQBAEAQCr2rt2hh+vVpjuaoqnyJv6SXCdrxi2FYoMR7RsIoOV6b1LXFL3oUt4FhaUjLX59CWuo51/a82YWwQC31vVubd1k0m6VK+rfl+Sup3O7e9WGxq3pPZ7Xak2jjvA+8O8ekmpRlBX3XWthcvJiSIAgCAIAgCAIAgCAIAgCAIAgCAIAgCAIAgCACYBX4rbmFp/aYmkp7DUW/le81jQqy6MW/Ai6KnE7+YBOFYuexEY+pAHrOiPD675W8SMyKjFe06kPs8NUb9bLT+Wabx4XP6pL19iM5UYr2l4k/Z0aSeOaofO6j0nRHhdNdJt/b3IzlRit9Me//wAgqOxFRPW1/WdEcDQj9PqRmZUYrH16v2laq/66jMPIm06I0oR6KS8CLlHtPHrS6BS9x4L5zVUHUW5GaxzlfBVa1TMgYWPRZcxAHcTrOavwuhUjvlfr3olTaZ1tHCgKBcsQAL+Gk448Kpx6TZZzZvhTURgyjKQbhlJVh2FSDe/lOyGEoU08vPxK5mz61uVvrTqotDE1bVhcB2AVampy9IaBrWGtr/GeRi8FKDcoL5fQvGR2884uIAgCAIAgCAIAgCAIAgCAIAgHnWrKguzBR2sQo8zJSb0QKrE71YGn1sXSPcre8PklzOiODry2g/T1IzIqsT7RcEvVNWp+mnl/zlZvHhld72Xj7XIzoqsT7Tx+HhSe96gX0VT85vHhL+qfkiucqcT7R8Y3UWkg7lLHzLW9J0R4XRW7bIzsqsTvbjqnWxTj9GWn6oAZ0RwVCO0f79SMzKrE4mpU+0qO/wCt2f8AzEzeMIx6Kt3aEHiFlgZywDOWQAFgC0AzaAZVyAQDowsR2jjY+Qi1waSbA1I58/8AnGSgb4dlLBahKA8WC5/IXF5SakotwV+zYd5cVt2w4vQx2HfS+UnITfkQb2PcbTzVxWlCeWrBo1+BNq6Juw96sfgv5NSmaqgaK17Ds93U16PdqPCcONxWAcrptPsX/EduG4diK0bxtbvX/Tud29+MPiiKb/ya3D3TnQn8jcG8ND3Tn+EpRz0nmj2brvXIwq0p0ZZKis/3Y6mYmYgCAIAgCAIAgCAchvBv/QwtZsMaVV6iWvYKqdJQw6RNzoeQPAz0aHDalWmql0kyjmk7HP4n2o1T9nhUXsL1GqeYCr851x4RDnN+Vv7ZDmVeI9oGPfhUSn/+dMf6806I8MoR5N979rEZ2VeJ3gxlTr4qse4OUHkthN44WjHaC8r+pW7K1+kczantOp8zN0rKyIBEWAAiwNrQDOWQBaCTMWAiwEWBi8WAiwEAwYBiSBIAtIBq40sRI15AoNrY78NAXF+lpwtyDHj/ALTkxHBo4lOS+WXX196O3C450WlL5o9V/Rlls3HhaQ192tyQDoGOgJX/AA2Np89P+P8AEZyytLTnf2XrY9+nxXh1BudPM78rbePM88ZtmkeLFrcLDh4Gd+E/jeJozzutlfZ+f7Ry4zjlCvDIqN12v29zufZbv1iK2KTANd6bK5DVDd0yKWAB5jlY+k7OI4ClTpfET1022f72Hz8Z3dj7FPBNRAEAQBAEAQCLtSoy0arIbMKblTa9mCkg2PHWXpJOcU9roM/OG1NpVmxB/i3JL2K1j91rAch1DYacvgZ9vRpQhT/1LTq/efqczbvqS6d9QRZhoR2H6iZyjl1W3IJnoBKkm14sDMWAgGYsBeLAxeLAzeLAAxYCAZkA1zjt+snKwaGryAuf+WkqHWLmyPcXIt3GQ462QTPOpiqa8XUfGWVKb2QuiLU2xRH3ifAfvNFhp89CMyItXb4+7TPxNvQSyw8VvIXIdbb9Q8Cq+Av85KhSXK5GpCrbRqPxdiPT0msU/piQRmY9nmZZqo93YaG5e4UAcOPZe/L4WlZStG17kmDMGSd77EKN9p3/AKcPVb+6mv8AqnlcXdqHiv7L09z9Bz5k2EAQBAEAQBAPHGpmpuo4lGAHiCJaDtJMHwza+ylr08pFjbQ9hn1eHrunLsMGrnMYGqyN/D1DZ16NJzwI5UmPZ/SeXDsnqSSazLWL391/ZS5bU3vysRoRzB5gzmlDK7Fk7m1pUGYBmAYgGbSALQDNoBqzqOJHnLKDeyFyPU2jSXjUHw1miw9R8iMyItfbNLgAzfC3zl40JJ6tIi9yE+27dWko72N5p8OHOTIIlbblQ/ft3KIUafKNxqRamMqNxLnxJtNFn5RsRoeVm7hDUn0pEj3Z5t5C0plgt3cD3Y8fExmgtkDcKOQEj4r5aCxkiVc5Pdknm0qDZBKyBMobLr1OpRdvBT85yVMZh4dKa87+lyyi2fVfYnu3Vo1q+JqgL/LFJU4npsHJvy6gFu+eJxHHUq8VCnydzWEGtz67PJLiAIAgCAIAgGCIB8y27s216qDT74HL8w+s9HAYranPw9vbyKyjzOP3g2MK6XHXA07+4z6LCYn4byy29DGUblFs7Fs592/2y6a/iqOR/OB5iehOCSt9Pp29z+xRMskcEXE5JQcXZl7mSZCVwedTFIvFxNI0ZvZEXRFqbYpDmT4C81WFnz0IzEapt4fdQ/E2lv8AHgulIi7ItXbdQ8Mo9ZZQortF2RKu03bjUJ7hLJr6YEEZqzHkT4n95p/tfYNDFm7hKOH/ANSFx7o8yfhpItTXWydQKI7JGeK2iDcKBy+kOtJiwmbk3uwDKkiLAlYbZOIqHoUXPflNvOc1TGYen0przv6EqL6i4wm5WLbrKqfqbXyE4avGsNHa78Pf2LqnItsN7P8A/wCyv8EX6mcNTj7+iHm7+xZUutlrhty8InFGc/mbTyE4KnF8VP6rdyt+fuXVOKLXD7NoU+pRRfBRfznDOtUqazbfe7lrJEhpkSdfuTTtSdu17eSr+5mlPYhnRTQgQBAEAQBAEAQDlKy9Jh3keszLHL7Y2d7o5lHQbh+U9n7T3MFivirLLpL7/vMylGxxO8+xs499T0ca6aE24EEc59Fg8Qv/ABz8DGUeZzuI2sxUG+V72ciwzEDrW5E6X7xO7JGK1V+r99Cm5BfFseLMfP6aSU5vox+3uNDxJJ4L8Tr8pZxqvd28RoMrdvkLymSK3l5C5kUjzJ8/2j/UuVxqbLSHZ9fnHxUtkhY9Mso603zJsLSjbYF5UGI7QS8LsuvU6lF28FNvOc1TGYen0przv6FsrfItsNuVi34qqD8zC/kLzhqcbwsdrvw97FlTkW+F9nw/ExHwRfqZwVP5A/8A1w83f0sXVHrZb4XcrBpxRnP52NvIWnDU4xi57St3JL8/csqUUW+G2bQp9SjTXwUfMzhqV6tR/PJvvdy6SR543bWGo/aYimvcWF/KTDD1anRi2RmSKPFb+4RbimKlUj+hCB5tadcOF1nvZFXURT1/aBVb7LDKosSGqP2Gx0FvnOuHCYLpyv3FXVZSYrfDF1CV/iMvYtFAL8eB1M6oYChD6fMrnkydungsTUxlOtUWvkTOS9YtqShAsG725TnxtSlGi4xtd9RME76n0dp4BudzumlsMp7Sx/uI+k2hsQy4liBAEAQBAEAQBAOZxi2qP+o+pvMnuSeFWmrqVYXBFiJMZOLUlugcftTAtSbKdVOqt2j9xPo8LiFWhfnzRk42Pmm20HvCLAWJ4C3HtI4z6iFWSpxfYYW1IAMq6knuxY0JlQYBgG/Hh6SNldgnYXY+IqdShUb/ANSB5mclTHYan0qi9fS5bK3yLfDblYtusqIPzNr5C84KnHMNHo3fhZffX7F1SkWmG9n4/ExHwRfqZw1P5BL6IJd7v7FlR7S3w25eETijP+pjbyFpw1OMYuf1W7kl+S6pRRbYbZdCn1KNNfBRfzM4KlerUfzyb73csopbElqgFgSBfgL2v4CZ2bROhmQScnvBvi1Cq9Cnh87IFzOzhFGYXHIkz1MLw5VYKcpWv2GUqlmcti9+MW/4tKiND0ULNbuLXvpPRhwyhHk34mbqMrhWxOJPWxNe41sGyX+Flt4zfLQo8kvIr8zPfD7s19ENOjSa4P8AMqAubaDopc8Rw8ZSWLp2urvuXuTlJKbu0k1qYqoxL1FKUKdjmQAsLsSTyAsOfjM3iZvoxtonq+vuJsixw27lMjNTwLsbKQ1clr3te6ZlAtfXwPGc88VL6qnl76k5epFvhtgYjKBnp0BrdaKBTyt0lt3/ALzmni6Sd7OXey2RnR4WkVQKTcgan/uedUkpSbRolZG5EoSfQthJlw9IfkB/xdL6zaOxDJ0sQIAgCAIAgCAIBzW1tKreIPmBMpblkR1kA0xmFWqhRvEHmD2ia0a0qU80SGrnyTeDdXF++YCiWF9GGoI7e6fYU+MYR0Y3lZ9Vn7WOd05X2PLCbiYlh0yieJufITmqceoR6Kb+3v6Eqky0wvs9T8SuT3ItvUziqfyGp9EEu+79iyormXGF3NwafhF/1sT6CcNTjGLn9du6y9NS6pxRb4fZ9Gn1KSL4KPnOCpWqVHecm+93LJJEkzMkxaAYYgamErgh4/atGiL1aqrpm7Tl0Baw1tqNeGs2p4epU6KIckjn9ubedKtUo/8ALw+HzMBbp1qxtRQ6X7/jO3D4WLglJayl5JbmcpalhszYWVaL1ajtUpoua7ZrvfMxJOvWPoJlWxfTjBJJv7bExhzLqcJqcLt3YtGpiqtT3VatUPWRXyIMtJSp0F7Hhx4gz2sNXnGjFZkl99zCS1Jmzd32UKUwtCkwq8Sgc+6yg6kkm99OUzq4qLbTm2rfcKLLldlPmJasSCrKBY2Gapm1F7WAAXhe19Zyf5MbJKP7b9ZfKz2pbGoq2bLcggrc3CkFiCo5dYyksVUkrfv7oSoJHuRSp69BLknktybk/HjM71J6asnRG1DEK4zIbi5F/DjKyhKLtIlNM3MqDQwSamCD6XhqeVFXsVR5C03WxU9ZIEAQBAEAQBAEA53bY/mnvA/b6TOW5KIYMqSbgwDw2j1Zm9ySslgR9o41aNJ6zg5UUsQNTYdk0pU3UmoLdlW7K5VbS3i93Rw1dKeYYipSUBjlKrVF7m17kdk6qWDzVJwk+in42KueiZAxW8tVFxzZQTh2C07KSBdL5n14Xm8MFCTpK/S3/BVzep6Vt5KyLhVGGzVMQDlBcDqopzGwIAJbXsA+EhYKnJ1Hmso9n2Gd6FZvPt7FUVqEVlD0hRulJc6hmtn98zr0QbnKoN7azowuFozt8ujvq9O61n5srKTPavjKWKxtbC4l7IlNadOkTbO9QXdwObAWA7OMpGnOhQjUpLVu7fUl/XWTe71PPd/Y499Xp18JVIzinTLEmj/D0xamDdrNwvwOreMnE4j/AFxlCa2u+u735aCMddUT8Lu1UazVWUFsUcRVUdK4TSjSB7AApPhMJ4yK0hyjZf2yyg+Z1JnmGhgQSR6+Mpp1nUfGaQpTnsiraRHbao0yoxB+9bKuttST4+k1WHfNkZjdatV7FcgU875jqOI+PylXGnHe9xdsjYyk62LVS1za1xTFjcfG1/QTSEoyulG33IZAqUVtmCgkhuC579a1i3A6Cbxk72b/AHTqKllgsSioBe510FmPH8unMTmqwk53LRasTKdTMA1iLi9iLH4ic8lZ2LozIJNsPTzOq9rKPMgQQfS50FRAEAQBAEAQBAEAodvL0wfyj5mZyJRWrKEnoIB5Y/qSj3JRVyxBWbz0WfCYhVBLGk4AGpJynQCdODko14N9aKz2ORD/AMVhcBh6IZnpvQNTom1MUls5drWHcOc9Vr4NarUns07dt+oy3SRcLsCq/wD5BGAQYgj3TEg36FiSBqBecrxUI/Ba1y7+ZfK9SXhNgOThXrVFz4UMFFMEKwZFTXMb8r/GZTxcVnUFpLrJUeskVd2cK1R6r0gxqEFgxLISNAchOW+nG3b2mZrG1owUE7W8/MnIi0FJQc2UX7ba+c5szta5axtKgQDBgkxAKPFHpsQD1iL9FOQPWOtvDynfT6K7u8xe54oC2rBWU3KgXqkn5ccv+0u7LRaPyIJGCp1wb5CBbQOwAHgi8OfkJnVdJq1/L3ZZXJ1fDM6gF7EcSBx1B0vw4es5ozjFtpFmrmtPZtMCxBfndzm5AfQSzxE27rTuGVEhKSqLKoHgLTJyb3ZaxmVBiATNipmr0h+cH/Dr9JMdwfQZuVEAQBAEAQBAEAQCk3gGqHuPpb95SRKKoShJ6LIBpjh0JWW5KKoSQZggCTcCQBAMQBABgGIBiAIBGXBUwWbKLtxJ1+c0+LOyVyLI3Ssl8oZb/wBIIv5SHGdszQujNSsq8WA7ryFCT2QuiM+0UvYBm53Cm3nwmioStdkZjVNpJa5Ov9IOY24cu+S8PK+gzI1bF1DbJROvNzkt8OMn4UF0peWozPqAo1m61RVHYg+pkZqa2V+8WbJSLYAXvYcTxPjMW7u5Ytt10viFPYGP9tvrJhuGdxNiogCAIAgCAIAgCAVG8I0Q959bftKTJRTLKEm4kAxi+oZWW5KKmSQZgGYBqTAIuJ2lRpi71UH/ALDlx+s1jQqS2iQ5IhrtxHv7pGqdFmBFgCV+7fkTfmJt/iSj03Yrn6jRa2NZre6p01DcS2YlQw7OGl+Us4YaK3bYvJlzOIuYgGCYBiAc+1YswOa+ZmGXMXFlcrwUW7b+XKeioJLba3ZyMmyRh8K5zdEjs4U+PHQSk6kVbX+yUmetPZhvfMF/SLn/ABNczN4hWtb98CcpIXAJpe7WAF2JPDgbcJm60uROVHslNVFlUAdwtM3Jy3Zaxxm9m8RF6dMOdWVUTrOyjU35KJ62DwqSUpffl+TGcr6Il7tvVFb3TaZaNN6iXzZWcv0b9ugPxMyxeRwzLrdvAmF7nTEzzDUvtzUvVduxLebD9peG4Z2E1KiAIAgCAIAgCAIBWbfHQU/m+hlZbEoopmSbXgDEdQykiUVMkgOdDYX7pK3BzG0tsVgtEmrRoGor5lv745gbD3bDom3O+l+fOenRw1NuXyuVrdnmZSmyA1OpWQsVr4gliuVh7hNVbpqDfT4850XhTlbSP3fcV1ZPwWw3F/5NBG1tUF6hF1ADjMNWBHdpYcpzVMVF/U32beBZQZOo7COvvcQ9QEhsuiqLEEALrYXXhMZYtfRFL1LKBcGcRcQBaALQDBgGgyr2AeUtqweD7Rp20ObW3R1/5xmioz5kZkRH2oSRlUC/Nm1Go+6Pj5TRYdc35Fc5Cq49yRZzqbBTakDpfUm5/wCjNo0Ypbf2VzMu0cEAjnOBqzsanPY7Ylb+IbE0KqKWp5LOmbJexLJY9w0M7YYmHw1Cavb795nl1uiw2PsxcOpAYu7nNUqNqzseZ7O4cpz1qzqvqS2RdKxOJmJJ1G5K/an9A/zTSmQzqJoQIAgCAIAgCAIAgFfttb0j3EH6fWVlsSjngZmSZBgG9bqnwlJEoqJIMkX0kp2II+GwFKmqolNVVQQoAGl9TbxMvKtOTbk9yMqR7mZkiALQARAMO4UFiQABck6AAcSZKTbsgQtq7UShS96wZgSoUIMxYsbKB4nnNaNCVWeRaEOVkV+x9s1q9Zkah7pVTMQxu92PQ0GgBAbjrpOivhqdKmpKV234FIybZdmcRocvRUsb5SxuSbZqmmv3msBw5CepJqK3t9jFHscNYEVCqi5NnfhfMFAVbdoEp8RXTjr3L3JseqojCwLvb+gZFJvw9fSZuUk7uy79SbHthsLYqRRRB96/Sa+vPx5zOpVun81yUicWnKXMFoB74bB1anUps3eBp58JNmwWuG3Wrt1yqDvOY+Q09ZbIyLnTbH2WuHUqCWJN2Y6XPcOUvFWFyfLECAIAgCAIAgCAIBh1BBBFwdCIBy2OwppuV5cQe0TJqxZHhIBs3VPhKSJRVSQZggzAMWgkwTaSkQVm2t4KGFA965zN1UUF2N+Gg+s3o4WpW6K06yHJIx/5X3tBqlNXUi4ZXGV05klb6G2oHhLqhkqKMtfRlXK6OZxWKcB8QldsQxqBEwoJUKqkDK1ideZPBsw7p6EYLSDjl0u5e37oZ3LvaWDZcK9MqHGZcqEXCpnUkMB1guvDkJx0qsXXUtvf8l2vlI+6GGKGqQWekcgSq9s7kXzE8yATYX10tyl8fO+VPR63S5Cmjo2M840ICYR9M9Zja3RUBF09bfHlN3Vjyj56lcp6DC0xrlBPaeke3iZm6snzJyok0KDvoiM36QT8uEpqwWWH3axDcQqD8xufJby2Ri5a4bdKmPtKjN3KAg+pllBC5a4bZFCn1aS37SMx82vLJJEE6SBAEAQBAEAQBAEAQBAEAQCJtLCe8S33hqp7+z4yGrg5ggjQ6TEsbnqnwkS2JRVQDMEHDbS9oQp1TSFGwSr7t2drMLGxcIBqOfGezS4VmgpOW6ure5k6jvoe+7238TiKeIqZkapRV0FGmvRd9Sjhr3INrWvylcThqNKUI2sm1q3suaEZSZKxOHqVadA0/eVEFQtWWqMjvpzSoALBuVrcxwEyjOFOc1KydtLbLxRNro8Nv7qVq9cV6WK930laxTOQy5bW1tbog27by1DHQp0sko3Dhd3OgweCNOmULmoxuWqOB0mI4kKALcBbsE4p1VOd7WXUi6joRMDsOnSAC5V1JtSRaYuRYnmb204zSpinL8u5VQLRmnLcuZo02bRFJPYov6CNWCxw+7+If7oUdrG3oLmSoMXLPD7qL+JVJ7lAX1N5ZQIuWeG2Jh04UgT2t0/nwl1FEXLAC2gkgzAEAQBAEAQBAEAQBAEAQBAEAQBAEApNuYO380Dj1vHkZSS5koqhwMylsWRVEwgLwQc7jd3Pf1WrVBTUsvu7AF7pe+oOlzpraejTxipQUY3fPq1M3BtlnsrZVLDjLTFgQL2AUEi+tgALm85a2IlVd5FoxsTrzAuYUEmwBJ7BqfKCCdh9i13/AAyo7W6PodfSWUWLlnh91T+JV+CD/Uf2llAi5Z4fYOHT7mY9rnN6cPSWyoi5YogUWAAHYBYSwNoAgCAIAgCAIAgCAIAgCAIAgCAIAgCAIAgCAauoIIIuDoRAOXx2GNNyvLip7RMJqxZFCx1lUSAZJBNw+yqz8KbW7T0R/da8tlYuWeH3Yc9eoo7lBb1NressoC5ZYfd6gvEFz2sfoLCWUERcsqNBUFlUKOwAD5SxB6QBAEAQBAEAQBAEAQBAEAQBAEAQBAEAQBAEAQBAEAQBAPDF4Ragsw4cCOIlZRT3BW0d26ANzmbuLWH9oEhQSJuWWHwlNOoir4AA+cslYg95IEAQBAEAQBAEAQBAEAQBAEAQBAEAQBAEAQBAEAQBAEAQBAEAQBAEAQBAEAQBAEAQBAEAQBAEAQBAEAQBAEAQBAEAQBAEAQBAEAQBAEAQBAEAQBAEAQBAEAQBAEAQBAEAQBAEAQBAEAQBAEAQBAEA/9k=">
          <a:extLst>
            <a:ext uri="{FF2B5EF4-FFF2-40B4-BE49-F238E27FC236}">
              <a16:creationId xmlns:a16="http://schemas.microsoft.com/office/drawing/2014/main" id="{BCE421D4-2DC8-4267-AE24-18844978C831}"/>
            </a:ext>
          </a:extLst>
        </xdr:cNvPr>
        <xdr:cNvSpPr>
          <a:spLocks noChangeAspect="1" noChangeArrowheads="1"/>
        </xdr:cNvSpPr>
      </xdr:nvSpPr>
      <xdr:spPr bwMode="auto">
        <a:xfrm>
          <a:off x="5476875" y="493585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429</xdr:row>
      <xdr:rowOff>0</xdr:rowOff>
    </xdr:from>
    <xdr:ext cx="304800" cy="304800"/>
    <xdr:sp macro="" textlink="">
      <xdr:nvSpPr>
        <xdr:cNvPr id="87" name="AutoShape 21" descr="data:image/jpeg;base64,/9j/4AAQSkZJRgABAQAAAQABAAD/2wCEAAkGBxISEhUQEhAVFRUVFRUVFRIVFRkRFhYVFRUWFhUVFRUZHSggGB0lGxUVITEhJSkrLi8uFyEzRDMsNygtLisBCgoKDg0OGhAQGjUlICUtLS0tLTAtLS0tLS0tLS8tLS0tLS0tLS0tLS0tLS0tLS0tLS0tLS0tLS0tLS0tLS0tLf/AABEIAMIBAwMBEQACEQEDEQH/xAAcAAEAAgMBAQEAAAAAAAAAAAAABAUBAgYDBwj/xABAEAACAQIDBAcFBgQGAgMAAAABAgADEQQSIQUGMUEiMlFhcZGhBxOBscEzQkNictEUI1KikrLC4fDxFYJEU3P/xAAaAQEAAwEBAQAAAAAAAAAAAAAAAQIDBAUG/8QANBEAAgECBAIIBgIDAAMAAAAAAAECAxEEEiExBUEyUWFxgZGx0RMiQqHh8AbBFCPxM0NS/9oADAMBAAIRAxEAPwD7jAEAQBAEAQBAEAQBAEAQBAEAQBAEAQBAEAQBAEAQBAEAQBAEAQBAEAQBAEAQBAEAQBAEAQBAEAQBAEAQBAEAQBAEAQBAEAQBAEAQBAEAQBAEAQBAEAQBAEAQBAEAQBAEAQBAEAQBAEAQBAEAQCr2rt2hh+vVpjuaoqnyJv6SXCdrxi2FYoMR7RsIoOV6b1LXFL3oUt4FhaUjLX59CWuo51/a82YWwQC31vVubd1k0m6VK+rfl+Sup3O7e9WGxq3pPZ7Xak2jjvA+8O8ekmpRlBX3XWthcvJiSIAgCAIAgCAIAgCAIAgCAIAgCAIAgCAIAgCACYBX4rbmFp/aYmkp7DUW/le81jQqy6MW/Ai6KnE7+YBOFYuexEY+pAHrOiPD675W8SMyKjFe06kPs8NUb9bLT+Wabx4XP6pL19iM5UYr2l4k/Z0aSeOaofO6j0nRHhdNdJt/b3IzlRit9Me//wAgqOxFRPW1/WdEcDQj9PqRmZUYrH16v2laq/66jMPIm06I0oR6KS8CLlHtPHrS6BS9x4L5zVUHUW5GaxzlfBVa1TMgYWPRZcxAHcTrOavwuhUjvlfr3olTaZ1tHCgKBcsQAL+Gk448Kpx6TZZzZvhTURgyjKQbhlJVh2FSDe/lOyGEoU08vPxK5mz61uVvrTqotDE1bVhcB2AVampy9IaBrWGtr/GeRi8FKDcoL5fQvGR2884uIAgCAIAgCAIAgCAIAgCAIAgHnWrKguzBR2sQo8zJSb0QKrE71YGn1sXSPcre8PklzOiODry2g/T1IzIqsT7RcEvVNWp+mnl/zlZvHhld72Xj7XIzoqsT7Tx+HhSe96gX0VT85vHhL+qfkiucqcT7R8Y3UWkg7lLHzLW9J0R4XRW7bIzsqsTvbjqnWxTj9GWn6oAZ0RwVCO0f79SMzKrE4mpU+0qO/wCt2f8AzEzeMIx6Kt3aEHiFlgZywDOWQAFgC0AzaAZVyAQDowsR2jjY+Qi1waSbA1I58/8AnGSgb4dlLBahKA8WC5/IXF5SakotwV+zYd5cVt2w4vQx2HfS+UnITfkQb2PcbTzVxWlCeWrBo1+BNq6Juw96sfgv5NSmaqgaK17Ds93U16PdqPCcONxWAcrptPsX/EduG4diK0bxtbvX/Tud29+MPiiKb/ya3D3TnQn8jcG8ND3Tn+EpRz0nmj2brvXIwq0p0ZZKis/3Y6mYmYgCAIAgCAIAgCAchvBv/QwtZsMaVV6iWvYKqdJQw6RNzoeQPAz0aHDalWmql0kyjmk7HP4n2o1T9nhUXsL1GqeYCr851x4RDnN+Vv7ZDmVeI9oGPfhUSn/+dMf6806I8MoR5N979rEZ2VeJ3gxlTr4qse4OUHkthN44WjHaC8r+pW7K1+kczantOp8zN0rKyIBEWAAiwNrQDOWQBaCTMWAiwEWBi8WAiwEAwYBiSBIAtIBq40sRI15AoNrY78NAXF+lpwtyDHj/ALTkxHBo4lOS+WXX196O3C450WlL5o9V/Rlls3HhaQ192tyQDoGOgJX/AA2Np89P+P8AEZyytLTnf2XrY9+nxXh1BudPM78rbePM88ZtmkeLFrcLDh4Gd+E/jeJozzutlfZ+f7Ry4zjlCvDIqN12v29zufZbv1iK2KTANd6bK5DVDd0yKWAB5jlY+k7OI4ClTpfET1022f72Hz8Z3dj7FPBNRAEAQBAEAQCLtSoy0arIbMKblTa9mCkg2PHWXpJOcU9roM/OG1NpVmxB/i3JL2K1j91rAch1DYacvgZ9vRpQhT/1LTq/efqczbvqS6d9QRZhoR2H6iZyjl1W3IJnoBKkm14sDMWAgGYsBeLAxeLAzeLAAxYCAZkA1zjt+snKwaGryAuf+WkqHWLmyPcXIt3GQ462QTPOpiqa8XUfGWVKb2QuiLU2xRH3ifAfvNFhp89CMyItXb4+7TPxNvQSyw8VvIXIdbb9Q8Cq+Av85KhSXK5GpCrbRqPxdiPT0msU/piQRmY9nmZZqo93YaG5e4UAcOPZe/L4WlZStG17kmDMGSd77EKN9p3/AKcPVb+6mv8AqnlcXdqHiv7L09z9Bz5k2EAQBAEAQBAPHGpmpuo4lGAHiCJaDtJMHwza+ylr08pFjbQ9hn1eHrunLsMGrnMYGqyN/D1DZ16NJzwI5UmPZ/SeXDsnqSSazLWL391/ZS5bU3vysRoRzB5gzmlDK7Fk7m1pUGYBmAYgGbSALQDNoBqzqOJHnLKDeyFyPU2jSXjUHw1miw9R8iMyItfbNLgAzfC3zl40JJ6tIi9yE+27dWko72N5p8OHOTIIlbblQ/ft3KIUafKNxqRamMqNxLnxJtNFn5RsRoeVm7hDUn0pEj3Z5t5C0plgt3cD3Y8fExmgtkDcKOQEj4r5aCxkiVc5Pdknm0qDZBKyBMobLr1OpRdvBT85yVMZh4dKa87+lyyi2fVfYnu3Vo1q+JqgL/LFJU4npsHJvy6gFu+eJxHHUq8VCnydzWEGtz67PJLiAIAgCAIAgGCIB8y27s216qDT74HL8w+s9HAYranPw9vbyKyjzOP3g2MK6XHXA07+4z6LCYn4byy29DGUblFs7Fs592/2y6a/iqOR/OB5iehOCSt9Pp29z+xRMskcEXE5JQcXZl7mSZCVwedTFIvFxNI0ZvZEXRFqbYpDmT4C81WFnz0IzEapt4fdQ/E2lv8AHgulIi7ItXbdQ8Mo9ZZQortF2RKu03bjUJ7hLJr6YEEZqzHkT4n95p/tfYNDFm7hKOH/ANSFx7o8yfhpItTXWydQKI7JGeK2iDcKBy+kOtJiwmbk3uwDKkiLAlYbZOIqHoUXPflNvOc1TGYen0przv6EqL6i4wm5WLbrKqfqbXyE4avGsNHa78Pf2LqnItsN7P8A/wCyv8EX6mcNTj7+iHm7+xZUutlrhty8InFGc/mbTyE4KnF8VP6rdyt+fuXVOKLXD7NoU+pRRfBRfznDOtUqazbfe7lrJEhpkSdfuTTtSdu17eSr+5mlPYhnRTQgQBAEAQBAEAQDlKy9Jh3keszLHL7Y2d7o5lHQbh+U9n7T3MFivirLLpL7/vMylGxxO8+xs499T0ca6aE24EEc59Fg8Qv/ABz8DGUeZzuI2sxUG+V72ciwzEDrW5E6X7xO7JGK1V+r99Cm5BfFseLMfP6aSU5vox+3uNDxJJ4L8Tr8pZxqvd28RoMrdvkLymSK3l5C5kUjzJ8/2j/UuVxqbLSHZ9fnHxUtkhY9Mso603zJsLSjbYF5UGI7QS8LsuvU6lF28FNvOc1TGYen0przv6FsrfItsNuVi34qqD8zC/kLzhqcbwsdrvw97FlTkW+F9nw/ExHwRfqZwVP5A/8A1w83f0sXVHrZb4XcrBpxRnP52NvIWnDU4xi57St3JL8/csqUUW+G2bQp9SjTXwUfMzhqV6tR/PJvvdy6SR543bWGo/aYimvcWF/KTDD1anRi2RmSKPFb+4RbimKlUj+hCB5tadcOF1nvZFXURT1/aBVb7LDKosSGqP2Gx0FvnOuHCYLpyv3FXVZSYrfDF1CV/iMvYtFAL8eB1M6oYChD6fMrnkydungsTUxlOtUWvkTOS9YtqShAsG725TnxtSlGi4xtd9RME76n0dp4BudzumlsMp7Sx/uI+k2hsQy4liBAEAQBAEAQBAOZxi2qP+o+pvMnuSeFWmrqVYXBFiJMZOLUlugcftTAtSbKdVOqt2j9xPo8LiFWhfnzRk42Pmm20HvCLAWJ4C3HtI4z6iFWSpxfYYW1IAMq6knuxY0JlQYBgG/Hh6SNldgnYXY+IqdShUb/ANSB5mclTHYan0qi9fS5bK3yLfDblYtusqIPzNr5C84KnHMNHo3fhZffX7F1SkWmG9n4/ExHwRfqZw1P5BL6IJd7v7FlR7S3w25eETijP+pjbyFpw1OMYuf1W7kl+S6pRRbYbZdCn1KNNfBRfzM4KlerUfzyb73csopbElqgFgSBfgL2v4CZ2bROhmQScnvBvi1Cq9Cnh87IFzOzhFGYXHIkz1MLw5VYKcpWv2GUqlmcti9+MW/4tKiND0ULNbuLXvpPRhwyhHk34mbqMrhWxOJPWxNe41sGyX+Flt4zfLQo8kvIr8zPfD7s19ENOjSa4P8AMqAubaDopc8Rw8ZSWLp2urvuXuTlJKbu0k1qYqoxL1FKUKdjmQAsLsSTyAsOfjM3iZvoxtonq+vuJsixw27lMjNTwLsbKQ1clr3te6ZlAtfXwPGc88VL6qnl76k5epFvhtgYjKBnp0BrdaKBTyt0lt3/ALzmni6Sd7OXey2RnR4WkVQKTcgan/uedUkpSbRolZG5EoSfQthJlw9IfkB/xdL6zaOxDJ0sQIAgCAIAgCAIBzW1tKreIPmBMpblkR1kA0xmFWqhRvEHmD2ia0a0qU80SGrnyTeDdXF++YCiWF9GGoI7e6fYU+MYR0Y3lZ9Vn7WOd05X2PLCbiYlh0yieJufITmqceoR6Kb+3v6Eqky0wvs9T8SuT3ItvUziqfyGp9EEu+79iyormXGF3NwafhF/1sT6CcNTjGLn9du6y9NS6pxRb4fZ9Gn1KSL4KPnOCpWqVHecm+93LJJEkzMkxaAYYgamErgh4/atGiL1aqrpm7Tl0Baw1tqNeGs2p4epU6KIckjn9ubedKtUo/8ALw+HzMBbp1qxtRQ6X7/jO3D4WLglJayl5JbmcpalhszYWVaL1ajtUpoua7ZrvfMxJOvWPoJlWxfTjBJJv7bExhzLqcJqcLt3YtGpiqtT3VatUPWRXyIMtJSp0F7Hhx4gz2sNXnGjFZkl99zCS1Jmzd32UKUwtCkwq8Sgc+6yg6kkm99OUzq4qLbTm2rfcKLLldlPmJasSCrKBY2Gapm1F7WAAXhe19Zyf5MbJKP7b9ZfKz2pbGoq2bLcggrc3CkFiCo5dYyksVUkrfv7oSoJHuRSp69BLknktybk/HjM71J6asnRG1DEK4zIbi5F/DjKyhKLtIlNM3MqDQwSamCD6XhqeVFXsVR5C03WxU9ZIEAQBAEAQBAEA53bY/mnvA/b6TOW5KIYMqSbgwDw2j1Zm9ySslgR9o41aNJ6zg5UUsQNTYdk0pU3UmoLdlW7K5VbS3i93Rw1dKeYYipSUBjlKrVF7m17kdk6qWDzVJwk+in42KueiZAxW8tVFxzZQTh2C07KSBdL5n14Xm8MFCTpK/S3/BVzep6Vt5KyLhVGGzVMQDlBcDqopzGwIAJbXsA+EhYKnJ1Hmso9n2Gd6FZvPt7FUVqEVlD0hRulJc6hmtn98zr0QbnKoN7azowuFozt8ujvq9O61n5srKTPavjKWKxtbC4l7IlNadOkTbO9QXdwObAWA7OMpGnOhQjUpLVu7fUl/XWTe71PPd/Y499Xp18JVIzinTLEmj/D0xamDdrNwvwOreMnE4j/AFxlCa2u+u735aCMddUT8Lu1UazVWUFsUcRVUdK4TSjSB7AApPhMJ4yK0hyjZf2yyg+Z1JnmGhgQSR6+Mpp1nUfGaQpTnsiraRHbao0yoxB+9bKuttST4+k1WHfNkZjdatV7FcgU875jqOI+PylXGnHe9xdsjYyk62LVS1za1xTFjcfG1/QTSEoyulG33IZAqUVtmCgkhuC579a1i3A6Cbxk72b/AHTqKllgsSioBe510FmPH8unMTmqwk53LRasTKdTMA1iLi9iLH4ic8lZ2LozIJNsPTzOq9rKPMgQQfS50FRAEAQBAEAQBAEAodvL0wfyj5mZyJRWrKEnoIB5Y/qSj3JRVyxBWbz0WfCYhVBLGk4AGpJynQCdODko14N9aKz2ORD/AMVhcBh6IZnpvQNTom1MUls5drWHcOc9Vr4NarUns07dt+oy3SRcLsCq/wD5BGAQYgj3TEg36FiSBqBecrxUI/Ba1y7+ZfK9SXhNgOThXrVFz4UMFFMEKwZFTXMb8r/GZTxcVnUFpLrJUeskVd2cK1R6r0gxqEFgxLISNAchOW+nG3b2mZrG1owUE7W8/MnIi0FJQc2UX7ba+c5szta5axtKgQDBgkxAKPFHpsQD1iL9FOQPWOtvDynfT6K7u8xe54oC2rBWU3KgXqkn5ccv+0u7LRaPyIJGCp1wb5CBbQOwAHgi8OfkJnVdJq1/L3ZZXJ1fDM6gF7EcSBx1B0vw4es5ozjFtpFmrmtPZtMCxBfndzm5AfQSzxE27rTuGVEhKSqLKoHgLTJyb3ZaxmVBiATNipmr0h+cH/Dr9JMdwfQZuVEAQBAEAQBAEAQCk3gGqHuPpb95SRKKoShJ6LIBpjh0JWW5KKoSQZggCTcCQBAMQBABgGIBiAIBGXBUwWbKLtxJ1+c0+LOyVyLI3Ssl8oZb/wBIIv5SHGdszQujNSsq8WA7ryFCT2QuiM+0UvYBm53Cm3nwmioStdkZjVNpJa5Ov9IOY24cu+S8PK+gzI1bF1DbJROvNzkt8OMn4UF0peWozPqAo1m61RVHYg+pkZqa2V+8WbJSLYAXvYcTxPjMW7u5Ytt10viFPYGP9tvrJhuGdxNiogCAIAgCAIAgCAVG8I0Q959bftKTJRTLKEm4kAxi+oZWW5KKmSQZgGYBqTAIuJ2lRpi71UH/ALDlx+s1jQqS2iQ5IhrtxHv7pGqdFmBFgCV+7fkTfmJt/iSj03Yrn6jRa2NZre6p01DcS2YlQw7OGl+Us4YaK3bYvJlzOIuYgGCYBiAc+1YswOa+ZmGXMXFlcrwUW7b+XKeioJLba3ZyMmyRh8K5zdEjs4U+PHQSk6kVbX+yUmetPZhvfMF/SLn/ABNczN4hWtb98CcpIXAJpe7WAF2JPDgbcJm60uROVHslNVFlUAdwtM3Jy3Zaxxm9m8RF6dMOdWVUTrOyjU35KJ62DwqSUpffl+TGcr6Il7tvVFb3TaZaNN6iXzZWcv0b9ugPxMyxeRwzLrdvAmF7nTEzzDUvtzUvVduxLebD9peG4Z2E1KiAIAgCAIAgCAIBWbfHQU/m+hlZbEoopmSbXgDEdQykiUVMkgOdDYX7pK3BzG0tsVgtEmrRoGor5lv745gbD3bDom3O+l+fOenRw1NuXyuVrdnmZSmyA1OpWQsVr4gliuVh7hNVbpqDfT4850XhTlbSP3fcV1ZPwWw3F/5NBG1tUF6hF1ADjMNWBHdpYcpzVMVF/U32beBZQZOo7COvvcQ9QEhsuiqLEEALrYXXhMZYtfRFL1LKBcGcRcQBaALQDBgGgyr2AeUtqweD7Rp20ObW3R1/5xmioz5kZkRH2oSRlUC/Nm1Go+6Pj5TRYdc35Fc5Cq49yRZzqbBTakDpfUm5/wCjNo0Ypbf2VzMu0cEAjnOBqzsanPY7Ylb+IbE0KqKWp5LOmbJexLJY9w0M7YYmHw1Cavb795nl1uiw2PsxcOpAYu7nNUqNqzseZ7O4cpz1qzqvqS2RdKxOJmJJ1G5K/an9A/zTSmQzqJoQIAgCAIAgCAIAgFfttb0j3EH6fWVlsSjngZmSZBgG9bqnwlJEoqJIMkX0kp2II+GwFKmqolNVVQQoAGl9TbxMvKtOTbk9yMqR7mZkiALQARAMO4UFiQABck6AAcSZKTbsgQtq7UShS96wZgSoUIMxYsbKB4nnNaNCVWeRaEOVkV+x9s1q9Zkah7pVTMQxu92PQ0GgBAbjrpOivhqdKmpKV234FIybZdmcRocvRUsb5SxuSbZqmmv3msBw5CepJqK3t9jFHscNYEVCqi5NnfhfMFAVbdoEp8RXTjr3L3JseqojCwLvb+gZFJvw9fSZuUk7uy79SbHthsLYqRRRB96/Sa+vPx5zOpVun81yUicWnKXMFoB74bB1anUps3eBp58JNmwWuG3Wrt1yqDvOY+Q09ZbIyLnTbH2WuHUqCWJN2Y6XPcOUvFWFyfLECAIAgCAIAgCAIBh1BBBFwdCIBy2OwppuV5cQe0TJqxZHhIBs3VPhKSJRVSQZggzAMWgkwTaSkQVm2t4KGFA965zN1UUF2N+Gg+s3o4WpW6K06yHJIx/5X3tBqlNXUi4ZXGV05klb6G2oHhLqhkqKMtfRlXK6OZxWKcB8QldsQxqBEwoJUKqkDK1ideZPBsw7p6EYLSDjl0u5e37oZ3LvaWDZcK9MqHGZcqEXCpnUkMB1guvDkJx0qsXXUtvf8l2vlI+6GGKGqQWekcgSq9s7kXzE8yATYX10tyl8fO+VPR63S5Cmjo2M840ICYR9M9Zja3RUBF09bfHlN3Vjyj56lcp6DC0xrlBPaeke3iZm6snzJyok0KDvoiM36QT8uEpqwWWH3axDcQqD8xufJby2Ri5a4bdKmPtKjN3KAg+pllBC5a4bZFCn1aS37SMx82vLJJEE6SBAEAQBAEAQBAEAQBAEAQCJtLCe8S33hqp7+z4yGrg5ggjQ6TEsbnqnwkS2JRVQDMEHDbS9oQp1TSFGwSr7t2drMLGxcIBqOfGezS4VmgpOW6ure5k6jvoe+7238TiKeIqZkapRV0FGmvRd9Sjhr3INrWvylcThqNKUI2sm1q3suaEZSZKxOHqVadA0/eVEFQtWWqMjvpzSoALBuVrcxwEyjOFOc1KydtLbLxRNro8Nv7qVq9cV6WK930laxTOQy5bW1tbog27by1DHQp0sko3Dhd3OgweCNOmULmoxuWqOB0mI4kKALcBbsE4p1VOd7WXUi6joRMDsOnSAC5V1JtSRaYuRYnmb204zSpinL8u5VQLRmnLcuZo02bRFJPYov6CNWCxw+7+If7oUdrG3oLmSoMXLPD7qL+JVJ7lAX1N5ZQIuWeG2Jh04UgT2t0/nwl1FEXLAC2gkgzAEAQBAEAQBAEAQBAEAQBAEAQBAEApNuYO380Dj1vHkZSS5koqhwMylsWRVEwgLwQc7jd3Pf1WrVBTUsvu7AF7pe+oOlzpraejTxipQUY3fPq1M3BtlnsrZVLDjLTFgQL2AUEi+tgALm85a2IlVd5FoxsTrzAuYUEmwBJ7BqfKCCdh9i13/AAyo7W6PodfSWUWLlnh91T+JV+CD/Uf2llAi5Z4fYOHT7mY9rnN6cPSWyoi5YogUWAAHYBYSwNoAgCAIAgCAIAgCAIAgCAIAgCAIAgCAIAgCAauoIIIuDoRAOXx2GNNyvLip7RMJqxZFCx1lUSAZJBNw+yqz8KbW7T0R/da8tlYuWeH3Yc9eoo7lBb1NressoC5ZYfd6gvEFz2sfoLCWUERcsqNBUFlUKOwAD5SxB6QBAEAQBAEAQBAEAQBAEAQBAEAQBAEAQBAEAQBAEAQBAPDF4Ragsw4cCOIlZRT3BW0d26ANzmbuLWH9oEhQSJuWWHwlNOoir4AA+cslYg95IEAQBAEAQBAEAQBAEAQBAEAQBAEAQBAEAQBAEAQBAEAQBAEAQBAEAQBAEAQBAEAQBAEAQBAEAQBAEAQBAEAQBAEAQBAEAQBAEAQBAEAQBAEAQBAEAQBAEAQBAEAQBAEAQBAEAQBAEAQBAEAQBAEA/9k=">
          <a:extLst>
            <a:ext uri="{FF2B5EF4-FFF2-40B4-BE49-F238E27FC236}">
              <a16:creationId xmlns:a16="http://schemas.microsoft.com/office/drawing/2014/main" id="{7010D005-33AC-4361-BDDF-2D9B60EA4172}"/>
            </a:ext>
          </a:extLst>
        </xdr:cNvPr>
        <xdr:cNvSpPr>
          <a:spLocks noChangeAspect="1" noChangeArrowheads="1"/>
        </xdr:cNvSpPr>
      </xdr:nvSpPr>
      <xdr:spPr bwMode="auto">
        <a:xfrm>
          <a:off x="5476875" y="490061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6</xdr:col>
      <xdr:colOff>0</xdr:colOff>
      <xdr:row>316</xdr:row>
      <xdr:rowOff>0</xdr:rowOff>
    </xdr:from>
    <xdr:to>
      <xdr:col>6</xdr:col>
      <xdr:colOff>304800</xdr:colOff>
      <xdr:row>318</xdr:row>
      <xdr:rowOff>5443</xdr:rowOff>
    </xdr:to>
    <xdr:sp macro="" textlink="">
      <xdr:nvSpPr>
        <xdr:cNvPr id="1039" name="AutoShape 15">
          <a:extLst>
            <a:ext uri="{FF2B5EF4-FFF2-40B4-BE49-F238E27FC236}">
              <a16:creationId xmlns:a16="http://schemas.microsoft.com/office/drawing/2014/main" id="{EFBA98FA-3D70-4932-930A-C527480A70B3}"/>
            </a:ext>
          </a:extLst>
        </xdr:cNvPr>
        <xdr:cNvSpPr>
          <a:spLocks noChangeAspect="1" noChangeArrowheads="1"/>
        </xdr:cNvSpPr>
      </xdr:nvSpPr>
      <xdr:spPr bwMode="auto">
        <a:xfrm>
          <a:off x="7219950" y="251183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316</xdr:row>
      <xdr:rowOff>0</xdr:rowOff>
    </xdr:from>
    <xdr:to>
      <xdr:col>6</xdr:col>
      <xdr:colOff>304800</xdr:colOff>
      <xdr:row>318</xdr:row>
      <xdr:rowOff>5443</xdr:rowOff>
    </xdr:to>
    <xdr:sp macro="" textlink="">
      <xdr:nvSpPr>
        <xdr:cNvPr id="1040" name="AutoShape 16">
          <a:extLst>
            <a:ext uri="{FF2B5EF4-FFF2-40B4-BE49-F238E27FC236}">
              <a16:creationId xmlns:a16="http://schemas.microsoft.com/office/drawing/2014/main" id="{8268F64A-E0F8-47AA-80E5-BCADACCCD7B0}"/>
            </a:ext>
          </a:extLst>
        </xdr:cNvPr>
        <xdr:cNvSpPr>
          <a:spLocks noChangeAspect="1" noChangeArrowheads="1"/>
        </xdr:cNvSpPr>
      </xdr:nvSpPr>
      <xdr:spPr bwMode="auto">
        <a:xfrm>
          <a:off x="7219950" y="251183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316</xdr:row>
      <xdr:rowOff>0</xdr:rowOff>
    </xdr:from>
    <xdr:to>
      <xdr:col>6</xdr:col>
      <xdr:colOff>304800</xdr:colOff>
      <xdr:row>318</xdr:row>
      <xdr:rowOff>5443</xdr:rowOff>
    </xdr:to>
    <xdr:sp macro="" textlink="">
      <xdr:nvSpPr>
        <xdr:cNvPr id="1026" name="AutoShape 2">
          <a:extLst>
            <a:ext uri="{FF2B5EF4-FFF2-40B4-BE49-F238E27FC236}">
              <a16:creationId xmlns:a16="http://schemas.microsoft.com/office/drawing/2014/main" id="{8CE16E0B-0679-4E55-AEA9-83807BBEBFD1}"/>
            </a:ext>
          </a:extLst>
        </xdr:cNvPr>
        <xdr:cNvSpPr>
          <a:spLocks noChangeAspect="1" noChangeArrowheads="1"/>
        </xdr:cNvSpPr>
      </xdr:nvSpPr>
      <xdr:spPr bwMode="auto">
        <a:xfrm>
          <a:off x="7219950" y="285473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4</xdr:col>
      <xdr:colOff>0</xdr:colOff>
      <xdr:row>429</xdr:row>
      <xdr:rowOff>0</xdr:rowOff>
    </xdr:from>
    <xdr:ext cx="304800" cy="304800"/>
    <xdr:sp macro="" textlink="">
      <xdr:nvSpPr>
        <xdr:cNvPr id="311" name="AutoShape 21" descr="data:image/jpeg;base64,/9j/4AAQSkZJRgABAQAAAQABAAD/2wCEAAkGBxISEhUQEhAVFRUVFRUVFRIVFRkRFhYVFRUWFhUVFRUZHSggGB0lGxUVITEhJSkrLi8uFyEzRDMsNygtLisBCgoKDg0OGhAQGjUlICUtLS0tLTAtLS0tLS0tLS8tLS0tLS0tLS0tLS0tLS0tLS0tLS0tLS0tLS0tLS0tLS0tLf/AABEIAMIBAwMBEQACEQEDEQH/xAAcAAEAAgMBAQEAAAAAAAAAAAAABAUBAgYDBwj/xABAEAACAQIDBAcFBgQGAgMAAAABAgADEQQSIQUGMUEiMlFhcZGhBxOBscEzQkNictEUI1KikrLC4fDxFYJEU3P/xAAaAQEAAwEBAQAAAAAAAAAAAAAAAQIDBAUG/8QANBEAAgECBAIIBgIDAAMAAAAAAAECAxEEEiExBUEyUWFxgZGx0RMiQqHh8AbBFCPxM0NS/9oADAMBAAIRAxEAPwD7jAEAQBAEAQBAEAQBAEAQBAEAQBAEAQBAEAQBAEAQBAEAQBAEAQBAEAQBAEAQBAEAQBAEAQBAEAQBAEAQBAEAQBAEAQBAEAQBAEAQBAEAQBAEAQBAEAQBAEAQBAEAQBAEAQBAEAQBAEAQBAEAQCr2rt2hh+vVpjuaoqnyJv6SXCdrxi2FYoMR7RsIoOV6b1LXFL3oUt4FhaUjLX59CWuo51/a82YWwQC31vVubd1k0m6VK+rfl+Sup3O7e9WGxq3pPZ7Xak2jjvA+8O8ekmpRlBX3XWthcvJiSIAgCAIAgCAIAgCAIAgCAIAgCAIAgCAIAgCACYBX4rbmFp/aYmkp7DUW/le81jQqy6MW/Ai6KnE7+YBOFYuexEY+pAHrOiPD675W8SMyKjFe06kPs8NUb9bLT+Wabx4XP6pL19iM5UYr2l4k/Z0aSeOaofO6j0nRHhdNdJt/b3IzlRit9Me//wAgqOxFRPW1/WdEcDQj9PqRmZUYrH16v2laq/66jMPIm06I0oR6KS8CLlHtPHrS6BS9x4L5zVUHUW5GaxzlfBVa1TMgYWPRZcxAHcTrOavwuhUjvlfr3olTaZ1tHCgKBcsQAL+Gk448Kpx6TZZzZvhTURgyjKQbhlJVh2FSDe/lOyGEoU08vPxK5mz61uVvrTqotDE1bVhcB2AVampy9IaBrWGtr/GeRi8FKDcoL5fQvGR2884uIAgCAIAgCAIAgCAIAgCAIAgHnWrKguzBR2sQo8zJSb0QKrE71YGn1sXSPcre8PklzOiODry2g/T1IzIqsT7RcEvVNWp+mnl/zlZvHhld72Xj7XIzoqsT7Tx+HhSe96gX0VT85vHhL+qfkiucqcT7R8Y3UWkg7lLHzLW9J0R4XRW7bIzsqsTvbjqnWxTj9GWn6oAZ0RwVCO0f79SMzKrE4mpU+0qO/wCt2f8AzEzeMIx6Kt3aEHiFlgZywDOWQAFgC0AzaAZVyAQDowsR2jjY+Qi1waSbA1I58/8AnGSgb4dlLBahKA8WC5/IXF5SakotwV+zYd5cVt2w4vQx2HfS+UnITfkQb2PcbTzVxWlCeWrBo1+BNq6Juw96sfgv5NSmaqgaK17Ds93U16PdqPCcONxWAcrptPsX/EduG4diK0bxtbvX/Tud29+MPiiKb/ya3D3TnQn8jcG8ND3Tn+EpRz0nmj2brvXIwq0p0ZZKis/3Y6mYmYgCAIAgCAIAgCAchvBv/QwtZsMaVV6iWvYKqdJQw6RNzoeQPAz0aHDalWmql0kyjmk7HP4n2o1T9nhUXsL1GqeYCr851x4RDnN+Vv7ZDmVeI9oGPfhUSn/+dMf6806I8MoR5N979rEZ2VeJ3gxlTr4qse4OUHkthN44WjHaC8r+pW7K1+kczantOp8zN0rKyIBEWAAiwNrQDOWQBaCTMWAiwEWBi8WAiwEAwYBiSBIAtIBq40sRI15AoNrY78NAXF+lpwtyDHj/ALTkxHBo4lOS+WXX196O3C450WlL5o9V/Rlls3HhaQ192tyQDoGOgJX/AA2Np89P+P8AEZyytLTnf2XrY9+nxXh1BudPM78rbePM88ZtmkeLFrcLDh4Gd+E/jeJozzutlfZ+f7Ry4zjlCvDIqN12v29zufZbv1iK2KTANd6bK5DVDd0yKWAB5jlY+k7OI4ClTpfET1022f72Hz8Z3dj7FPBNRAEAQBAEAQCLtSoy0arIbMKblTa9mCkg2PHWXpJOcU9roM/OG1NpVmxB/i3JL2K1j91rAch1DYacvgZ9vRpQhT/1LTq/efqczbvqS6d9QRZhoR2H6iZyjl1W3IJnoBKkm14sDMWAgGYsBeLAxeLAzeLAAxYCAZkA1zjt+snKwaGryAuf+WkqHWLmyPcXIt3GQ462QTPOpiqa8XUfGWVKb2QuiLU2xRH3ifAfvNFhp89CMyItXb4+7TPxNvQSyw8VvIXIdbb9Q8Cq+Av85KhSXK5GpCrbRqPxdiPT0msU/piQRmY9nmZZqo93YaG5e4UAcOPZe/L4WlZStG17kmDMGSd77EKN9p3/AKcPVb+6mv8AqnlcXdqHiv7L09z9Bz5k2EAQBAEAQBAPHGpmpuo4lGAHiCJaDtJMHwza+ylr08pFjbQ9hn1eHrunLsMGrnMYGqyN/D1DZ16NJzwI5UmPZ/SeXDsnqSSazLWL391/ZS5bU3vysRoRzB5gzmlDK7Fk7m1pUGYBmAYgGbSALQDNoBqzqOJHnLKDeyFyPU2jSXjUHw1miw9R8iMyItfbNLgAzfC3zl40JJ6tIi9yE+27dWko72N5p8OHOTIIlbblQ/ft3KIUafKNxqRamMqNxLnxJtNFn5RsRoeVm7hDUn0pEj3Z5t5C0plgt3cD3Y8fExmgtkDcKOQEj4r5aCxkiVc5Pdknm0qDZBKyBMobLr1OpRdvBT85yVMZh4dKa87+lyyi2fVfYnu3Vo1q+JqgL/LFJU4npsHJvy6gFu+eJxHHUq8VCnydzWEGtz67PJLiAIAgCAIAgGCIB8y27s216qDT74HL8w+s9HAYranPw9vbyKyjzOP3g2MK6XHXA07+4z6LCYn4byy29DGUblFs7Fs592/2y6a/iqOR/OB5iehOCSt9Pp29z+xRMskcEXE5JQcXZl7mSZCVwedTFIvFxNI0ZvZEXRFqbYpDmT4C81WFnz0IzEapt4fdQ/E2lv8AHgulIi7ItXbdQ8Mo9ZZQortF2RKu03bjUJ7hLJr6YEEZqzHkT4n95p/tfYNDFm7hKOH/ANSFx7o8yfhpItTXWydQKI7JGeK2iDcKBy+kOtJiwmbk3uwDKkiLAlYbZOIqHoUXPflNvOc1TGYen0przv6EqL6i4wm5WLbrKqfqbXyE4avGsNHa78Pf2LqnItsN7P8A/wCyv8EX6mcNTj7+iHm7+xZUutlrhty8InFGc/mbTyE4KnF8VP6rdyt+fuXVOKLXD7NoU+pRRfBRfznDOtUqazbfe7lrJEhpkSdfuTTtSdu17eSr+5mlPYhnRTQgQBAEAQBAEAQDlKy9Jh3keszLHL7Y2d7o5lHQbh+U9n7T3MFivirLLpL7/vMylGxxO8+xs499T0ca6aE24EEc59Fg8Qv/ABz8DGUeZzuI2sxUG+V72ciwzEDrW5E6X7xO7JGK1V+r99Cm5BfFseLMfP6aSU5vox+3uNDxJJ4L8Tr8pZxqvd28RoMrdvkLymSK3l5C5kUjzJ8/2j/UuVxqbLSHZ9fnHxUtkhY9Mso603zJsLSjbYF5UGI7QS8LsuvU6lF28FNvOc1TGYen0przv6FsrfItsNuVi34qqD8zC/kLzhqcbwsdrvw97FlTkW+F9nw/ExHwRfqZwVP5A/8A1w83f0sXVHrZb4XcrBpxRnP52NvIWnDU4xi57St3JL8/csqUUW+G2bQp9SjTXwUfMzhqV6tR/PJvvdy6SR543bWGo/aYimvcWF/KTDD1anRi2RmSKPFb+4RbimKlUj+hCB5tadcOF1nvZFXURT1/aBVb7LDKosSGqP2Gx0FvnOuHCYLpyv3FXVZSYrfDF1CV/iMvYtFAL8eB1M6oYChD6fMrnkydungsTUxlOtUWvkTOS9YtqShAsG725TnxtSlGi4xtd9RME76n0dp4BudzumlsMp7Sx/uI+k2hsQy4liBAEAQBAEAQBAOZxi2qP+o+pvMnuSeFWmrqVYXBFiJMZOLUlugcftTAtSbKdVOqt2j9xPo8LiFWhfnzRk42Pmm20HvCLAWJ4C3HtI4z6iFWSpxfYYW1IAMq6knuxY0JlQYBgG/Hh6SNldgnYXY+IqdShUb/ANSB5mclTHYan0qi9fS5bK3yLfDblYtusqIPzNr5C84KnHMNHo3fhZffX7F1SkWmG9n4/ExHwRfqZw1P5BL6IJd7v7FlR7S3w25eETijP+pjbyFpw1OMYuf1W7kl+S6pRRbYbZdCn1KNNfBRfzM4KlerUfzyb73csopbElqgFgSBfgL2v4CZ2bROhmQScnvBvi1Cq9Cnh87IFzOzhFGYXHIkz1MLw5VYKcpWv2GUqlmcti9+MW/4tKiND0ULNbuLXvpPRhwyhHk34mbqMrhWxOJPWxNe41sGyX+Flt4zfLQo8kvIr8zPfD7s19ENOjSa4P8AMqAubaDopc8Rw8ZSWLp2urvuXuTlJKbu0k1qYqoxL1FKUKdjmQAsLsSTyAsOfjM3iZvoxtonq+vuJsixw27lMjNTwLsbKQ1clr3te6ZlAtfXwPGc88VL6qnl76k5epFvhtgYjKBnp0BrdaKBTyt0lt3/ALzmni6Sd7OXey2RnR4WkVQKTcgan/uedUkpSbRolZG5EoSfQthJlw9IfkB/xdL6zaOxDJ0sQIAgCAIAgCAIBzW1tKreIPmBMpblkR1kA0xmFWqhRvEHmD2ia0a0qU80SGrnyTeDdXF++YCiWF9GGoI7e6fYU+MYR0Y3lZ9Vn7WOd05X2PLCbiYlh0yieJufITmqceoR6Kb+3v6Eqky0wvs9T8SuT3ItvUziqfyGp9EEu+79iyormXGF3NwafhF/1sT6CcNTjGLn9du6y9NS6pxRb4fZ9Gn1KSL4KPnOCpWqVHecm+93LJJEkzMkxaAYYgamErgh4/atGiL1aqrpm7Tl0Baw1tqNeGs2p4epU6KIckjn9ubedKtUo/8ALw+HzMBbp1qxtRQ6X7/jO3D4WLglJayl5JbmcpalhszYWVaL1ajtUpoua7ZrvfMxJOvWPoJlWxfTjBJJv7bExhzLqcJqcLt3YtGpiqtT3VatUPWRXyIMtJSp0F7Hhx4gz2sNXnGjFZkl99zCS1Jmzd32UKUwtCkwq8Sgc+6yg6kkm99OUzq4qLbTm2rfcKLLldlPmJasSCrKBY2Gapm1F7WAAXhe19Zyf5MbJKP7b9ZfKz2pbGoq2bLcggrc3CkFiCo5dYyksVUkrfv7oSoJHuRSp69BLknktybk/HjM71J6asnRG1DEK4zIbi5F/DjKyhKLtIlNM3MqDQwSamCD6XhqeVFXsVR5C03WxU9ZIEAQBAEAQBAEA53bY/mnvA/b6TOW5KIYMqSbgwDw2j1Zm9ySslgR9o41aNJ6zg5UUsQNTYdk0pU3UmoLdlW7K5VbS3i93Rw1dKeYYipSUBjlKrVF7m17kdk6qWDzVJwk+in42KueiZAxW8tVFxzZQTh2C07KSBdL5n14Xm8MFCTpK/S3/BVzep6Vt5KyLhVGGzVMQDlBcDqopzGwIAJbXsA+EhYKnJ1Hmso9n2Gd6FZvPt7FUVqEVlD0hRulJc6hmtn98zr0QbnKoN7azowuFozt8ujvq9O61n5srKTPavjKWKxtbC4l7IlNadOkTbO9QXdwObAWA7OMpGnOhQjUpLVu7fUl/XWTe71PPd/Y499Xp18JVIzinTLEmj/D0xamDdrNwvwOreMnE4j/AFxlCa2u+u735aCMddUT8Lu1UazVWUFsUcRVUdK4TSjSB7AApPhMJ4yK0hyjZf2yyg+Z1JnmGhgQSR6+Mpp1nUfGaQpTnsiraRHbao0yoxB+9bKuttST4+k1WHfNkZjdatV7FcgU875jqOI+PylXGnHe9xdsjYyk62LVS1za1xTFjcfG1/QTSEoyulG33IZAqUVtmCgkhuC579a1i3A6Cbxk72b/AHTqKllgsSioBe510FmPH8unMTmqwk53LRasTKdTMA1iLi9iLH4ic8lZ2LozIJNsPTzOq9rKPMgQQfS50FRAEAQBAEAQBAEAodvL0wfyj5mZyJRWrKEnoIB5Y/qSj3JRVyxBWbz0WfCYhVBLGk4AGpJynQCdODko14N9aKz2ORD/AMVhcBh6IZnpvQNTom1MUls5drWHcOc9Vr4NarUns07dt+oy3SRcLsCq/wD5BGAQYgj3TEg36FiSBqBecrxUI/Ba1y7+ZfK9SXhNgOThXrVFz4UMFFMEKwZFTXMb8r/GZTxcVnUFpLrJUeskVd2cK1R6r0gxqEFgxLISNAchOW+nG3b2mZrG1owUE7W8/MnIi0FJQc2UX7ba+c5szta5axtKgQDBgkxAKPFHpsQD1iL9FOQPWOtvDynfT6K7u8xe54oC2rBWU3KgXqkn5ccv+0u7LRaPyIJGCp1wb5CBbQOwAHgi8OfkJnVdJq1/L3ZZXJ1fDM6gF7EcSBx1B0vw4es5ozjFtpFmrmtPZtMCxBfndzm5AfQSzxE27rTuGVEhKSqLKoHgLTJyb3ZaxmVBiATNipmr0h+cH/Dr9JMdwfQZuVEAQBAEAQBAEAQCk3gGqHuPpb95SRKKoShJ6LIBpjh0JWW5KKoSQZggCTcCQBAMQBABgGIBiAIBGXBUwWbKLtxJ1+c0+LOyVyLI3Ssl8oZb/wBIIv5SHGdszQujNSsq8WA7ryFCT2QuiM+0UvYBm53Cm3nwmioStdkZjVNpJa5Ov9IOY24cu+S8PK+gzI1bF1DbJROvNzkt8OMn4UF0peWozPqAo1m61RVHYg+pkZqa2V+8WbJSLYAXvYcTxPjMW7u5Ytt10viFPYGP9tvrJhuGdxNiogCAIAgCAIAgCAVG8I0Q959bftKTJRTLKEm4kAxi+oZWW5KKmSQZgGYBqTAIuJ2lRpi71UH/ALDlx+s1jQqS2iQ5IhrtxHv7pGqdFmBFgCV+7fkTfmJt/iSj03Yrn6jRa2NZre6p01DcS2YlQw7OGl+Us4YaK3bYvJlzOIuYgGCYBiAc+1YswOa+ZmGXMXFlcrwUW7b+XKeioJLba3ZyMmyRh8K5zdEjs4U+PHQSk6kVbX+yUmetPZhvfMF/SLn/ABNczN4hWtb98CcpIXAJpe7WAF2JPDgbcJm60uROVHslNVFlUAdwtM3Jy3Zaxxm9m8RF6dMOdWVUTrOyjU35KJ62DwqSUpffl+TGcr6Il7tvVFb3TaZaNN6iXzZWcv0b9ugPxMyxeRwzLrdvAmF7nTEzzDUvtzUvVduxLebD9peG4Z2E1KiAIAgCAIAgCAIBWbfHQU/m+hlZbEoopmSbXgDEdQykiUVMkgOdDYX7pK3BzG0tsVgtEmrRoGor5lv745gbD3bDom3O+l+fOenRw1NuXyuVrdnmZSmyA1OpWQsVr4gliuVh7hNVbpqDfT4850XhTlbSP3fcV1ZPwWw3F/5NBG1tUF6hF1ADjMNWBHdpYcpzVMVF/U32beBZQZOo7COvvcQ9QEhsuiqLEEALrYXXhMZYtfRFL1LKBcGcRcQBaALQDBgGgyr2AeUtqweD7Rp20ObW3R1/5xmioz5kZkRH2oSRlUC/Nm1Go+6Pj5TRYdc35Fc5Cq49yRZzqbBTakDpfUm5/wCjNo0Ypbf2VzMu0cEAjnOBqzsanPY7Ylb+IbE0KqKWp5LOmbJexLJY9w0M7YYmHw1Cavb795nl1uiw2PsxcOpAYu7nNUqNqzseZ7O4cpz1qzqvqS2RdKxOJmJJ1G5K/an9A/zTSmQzqJoQIAgCAIAgCAIAgFfttb0j3EH6fWVlsSjngZmSZBgG9bqnwlJEoqJIMkX0kp2II+GwFKmqolNVVQQoAGl9TbxMvKtOTbk9yMqR7mZkiALQARAMO4UFiQABck6AAcSZKTbsgQtq7UShS96wZgSoUIMxYsbKB4nnNaNCVWeRaEOVkV+x9s1q9Zkah7pVTMQxu92PQ0GgBAbjrpOivhqdKmpKV234FIybZdmcRocvRUsb5SxuSbZqmmv3msBw5CepJqK3t9jFHscNYEVCqi5NnfhfMFAVbdoEp8RXTjr3L3JseqojCwLvb+gZFJvw9fSZuUk7uy79SbHthsLYqRRRB96/Sa+vPx5zOpVun81yUicWnKXMFoB74bB1anUps3eBp58JNmwWuG3Wrt1yqDvOY+Q09ZbIyLnTbH2WuHUqCWJN2Y6XPcOUvFWFyfLECAIAgCAIAgCAIBh1BBBFwdCIBy2OwppuV5cQe0TJqxZHhIBs3VPhKSJRVSQZggzAMWgkwTaSkQVm2t4KGFA965zN1UUF2N+Gg+s3o4WpW6K06yHJIx/5X3tBqlNXUi4ZXGV05klb6G2oHhLqhkqKMtfRlXK6OZxWKcB8QldsQxqBEwoJUKqkDK1ideZPBsw7p6EYLSDjl0u5e37oZ3LvaWDZcK9MqHGZcqEXCpnUkMB1guvDkJx0qsXXUtvf8l2vlI+6GGKGqQWekcgSq9s7kXzE8yATYX10tyl8fO+VPR63S5Cmjo2M840ICYR9M9Zja3RUBF09bfHlN3Vjyj56lcp6DC0xrlBPaeke3iZm6snzJyok0KDvoiM36QT8uEpqwWWH3axDcQqD8xufJby2Ri5a4bdKmPtKjN3KAg+pllBC5a4bZFCn1aS37SMx82vLJJEE6SBAEAQBAEAQBAEAQBAEAQCJtLCe8S33hqp7+z4yGrg5ggjQ6TEsbnqnwkS2JRVQDMEHDbS9oQp1TSFGwSr7t2drMLGxcIBqOfGezS4VmgpOW6ure5k6jvoe+7238TiKeIqZkapRV0FGmvRd9Sjhr3INrWvylcThqNKUI2sm1q3suaEZSZKxOHqVadA0/eVEFQtWWqMjvpzSoALBuVrcxwEyjOFOc1KydtLbLxRNro8Nv7qVq9cV6WK930laxTOQy5bW1tbog27by1DHQp0sko3Dhd3OgweCNOmULmoxuWqOB0mI4kKALcBbsE4p1VOd7WXUi6joRMDsOnSAC5V1JtSRaYuRYnmb204zSpinL8u5VQLRmnLcuZo02bRFJPYov6CNWCxw+7+If7oUdrG3oLmSoMXLPD7qL+JVJ7lAX1N5ZQIuWeG2Jh04UgT2t0/nwl1FEXLAC2gkgzAEAQBAEAQBAEAQBAEAQBAEAQBAEApNuYO380Dj1vHkZSS5koqhwMylsWRVEwgLwQc7jd3Pf1WrVBTUsvu7AF7pe+oOlzpraejTxipQUY3fPq1M3BtlnsrZVLDjLTFgQL2AUEi+tgALm85a2IlVd5FoxsTrzAuYUEmwBJ7BqfKCCdh9i13/AAyo7W6PodfSWUWLlnh91T+JV+CD/Uf2llAi5Z4fYOHT7mY9rnN6cPSWyoi5YogUWAAHYBYSwNoAgCAIAgCAIAgCAIAgCAIAgCAIAgCAIAgCAauoIIIuDoRAOXx2GNNyvLip7RMJqxZFCx1lUSAZJBNw+yqz8KbW7T0R/da8tlYuWeH3Yc9eoo7lBb1NressoC5ZYfd6gvEFz2sfoLCWUERcsqNBUFlUKOwAD5SxB6QBAEAQBAEAQBAEAQBAEAQBAEAQBAEAQBAEAQBAEAQBAPDF4Ragsw4cCOIlZRT3BW0d26ANzmbuLWH9oEhQSJuWWHwlNOoir4AA+cslYg95IEAQBAEAQBAEAQBAEAQBAEAQBAEAQBAEAQBAEAQBAEAQBAEAQBAEAQBAEAQBAEAQBAEAQBAEAQBAEAQBAEAQBAEAQBAEAQBAEAQBAEAQBAEAQBAEAQBAEAQBAEAQBAEAQBAEAQBAEAQBAEAQBAEA/9k=">
          <a:extLst>
            <a:ext uri="{FF2B5EF4-FFF2-40B4-BE49-F238E27FC236}">
              <a16:creationId xmlns:a16="http://schemas.microsoft.com/office/drawing/2014/main" id="{5F352D15-AEB8-477C-B593-0762627FBA31}"/>
            </a:ext>
          </a:extLst>
        </xdr:cNvPr>
        <xdr:cNvSpPr>
          <a:spLocks noChangeAspect="1" noChangeArrowheads="1"/>
        </xdr:cNvSpPr>
      </xdr:nvSpPr>
      <xdr:spPr bwMode="auto">
        <a:xfrm>
          <a:off x="5476875" y="174640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429</xdr:row>
      <xdr:rowOff>0</xdr:rowOff>
    </xdr:from>
    <xdr:ext cx="304800" cy="304800"/>
    <xdr:sp macro="" textlink="">
      <xdr:nvSpPr>
        <xdr:cNvPr id="312" name="AutoShape 21" descr="data:image/jpeg;base64,/9j/4AAQSkZJRgABAQAAAQABAAD/2wCEAAkGBxISEhUQEhAVFRUVFRUVFRIVFRkRFhYVFRUWFhUVFRUZHSggGB0lGxUVITEhJSkrLi8uFyEzRDMsNygtLisBCgoKDg0OGhAQGjUlICUtLS0tLTAtLS0tLS0tLS8tLS0tLS0tLS0tLS0tLS0tLS0tLS0tLS0tLS0tLS0tLS0tLf/AABEIAMIBAwMBEQACEQEDEQH/xAAcAAEAAgMBAQEAAAAAAAAAAAAABAUBAgYDBwj/xABAEAACAQIDBAcFBgQGAgMAAAABAgADEQQSIQUGMUEiMlFhcZGhBxOBscEzQkNictEUI1KikrLC4fDxFYJEU3P/xAAaAQEAAwEBAQAAAAAAAAAAAAAAAQIDBAUG/8QANBEAAgECBAIIBgIDAAMAAAAAAAECAxEEEiExBUEyUWFxgZGx0RMiQqHh8AbBFCPxM0NS/9oADAMBAAIRAxEAPwD7jAEAQBAEAQBAEAQBAEAQBAEAQBAEAQBAEAQBAEAQBAEAQBAEAQBAEAQBAEAQBAEAQBAEAQBAEAQBAEAQBAEAQBAEAQBAEAQBAEAQBAEAQBAEAQBAEAQBAEAQBAEAQBAEAQBAEAQBAEAQBAEAQCr2rt2hh+vVpjuaoqnyJv6SXCdrxi2FYoMR7RsIoOV6b1LXFL3oUt4FhaUjLX59CWuo51/a82YWwQC31vVubd1k0m6VK+rfl+Sup3O7e9WGxq3pPZ7Xak2jjvA+8O8ekmpRlBX3XWthcvJiSIAgCAIAgCAIAgCAIAgCAIAgCAIAgCAIAgCACYBX4rbmFp/aYmkp7DUW/le81jQqy6MW/Ai6KnE7+YBOFYuexEY+pAHrOiPD675W8SMyKjFe06kPs8NUb9bLT+Wabx4XP6pL19iM5UYr2l4k/Z0aSeOaofO6j0nRHhdNdJt/b3IzlRit9Me//wAgqOxFRPW1/WdEcDQj9PqRmZUYrH16v2laq/66jMPIm06I0oR6KS8CLlHtPHrS6BS9x4L5zVUHUW5GaxzlfBVa1TMgYWPRZcxAHcTrOavwuhUjvlfr3olTaZ1tHCgKBcsQAL+Gk448Kpx6TZZzZvhTURgyjKQbhlJVh2FSDe/lOyGEoU08vPxK5mz61uVvrTqotDE1bVhcB2AVampy9IaBrWGtr/GeRi8FKDcoL5fQvGR2884uIAgCAIAgCAIAgCAIAgCAIAgHnWrKguzBR2sQo8zJSb0QKrE71YGn1sXSPcre8PklzOiODry2g/T1IzIqsT7RcEvVNWp+mnl/zlZvHhld72Xj7XIzoqsT7Tx+HhSe96gX0VT85vHhL+qfkiucqcT7R8Y3UWkg7lLHzLW9J0R4XRW7bIzsqsTvbjqnWxTj9GWn6oAZ0RwVCO0f79SMzKrE4mpU+0qO/wCt2f8AzEzeMIx6Kt3aEHiFlgZywDOWQAFgC0AzaAZVyAQDowsR2jjY+Qi1waSbA1I58/8AnGSgb4dlLBahKA8WC5/IXF5SakotwV+zYd5cVt2w4vQx2HfS+UnITfkQb2PcbTzVxWlCeWrBo1+BNq6Juw96sfgv5NSmaqgaK17Ds93U16PdqPCcONxWAcrptPsX/EduG4diK0bxtbvX/Tud29+MPiiKb/ya3D3TnQn8jcG8ND3Tn+EpRz0nmj2brvXIwq0p0ZZKis/3Y6mYmYgCAIAgCAIAgCAchvBv/QwtZsMaVV6iWvYKqdJQw6RNzoeQPAz0aHDalWmql0kyjmk7HP4n2o1T9nhUXsL1GqeYCr851x4RDnN+Vv7ZDmVeI9oGPfhUSn/+dMf6806I8MoR5N979rEZ2VeJ3gxlTr4qse4OUHkthN44WjHaC8r+pW7K1+kczantOp8zN0rKyIBEWAAiwNrQDOWQBaCTMWAiwEWBi8WAiwEAwYBiSBIAtIBq40sRI15AoNrY78NAXF+lpwtyDHj/ALTkxHBo4lOS+WXX196O3C450WlL5o9V/Rlls3HhaQ192tyQDoGOgJX/AA2Np89P+P8AEZyytLTnf2XrY9+nxXh1BudPM78rbePM88ZtmkeLFrcLDh4Gd+E/jeJozzutlfZ+f7Ry4zjlCvDIqN12v29zufZbv1iK2KTANd6bK5DVDd0yKWAB5jlY+k7OI4ClTpfET1022f72Hz8Z3dj7FPBNRAEAQBAEAQCLtSoy0arIbMKblTa9mCkg2PHWXpJOcU9roM/OG1NpVmxB/i3JL2K1j91rAch1DYacvgZ9vRpQhT/1LTq/efqczbvqS6d9QRZhoR2H6iZyjl1W3IJnoBKkm14sDMWAgGYsBeLAxeLAzeLAAxYCAZkA1zjt+snKwaGryAuf+WkqHWLmyPcXIt3GQ462QTPOpiqa8XUfGWVKb2QuiLU2xRH3ifAfvNFhp89CMyItXb4+7TPxNvQSyw8VvIXIdbb9Q8Cq+Av85KhSXK5GpCrbRqPxdiPT0msU/piQRmY9nmZZqo93YaG5e4UAcOPZe/L4WlZStG17kmDMGSd77EKN9p3/AKcPVb+6mv8AqnlcXdqHiv7L09z9Bz5k2EAQBAEAQBAPHGpmpuo4lGAHiCJaDtJMHwza+ylr08pFjbQ9hn1eHrunLsMGrnMYGqyN/D1DZ16NJzwI5UmPZ/SeXDsnqSSazLWL391/ZS5bU3vysRoRzB5gzmlDK7Fk7m1pUGYBmAYgGbSALQDNoBqzqOJHnLKDeyFyPU2jSXjUHw1miw9R8iMyItfbNLgAzfC3zl40JJ6tIi9yE+27dWko72N5p8OHOTIIlbblQ/ft3KIUafKNxqRamMqNxLnxJtNFn5RsRoeVm7hDUn0pEj3Z5t5C0plgt3cD3Y8fExmgtkDcKOQEj4r5aCxkiVc5Pdknm0qDZBKyBMobLr1OpRdvBT85yVMZh4dKa87+lyyi2fVfYnu3Vo1q+JqgL/LFJU4npsHJvy6gFu+eJxHHUq8VCnydzWEGtz67PJLiAIAgCAIAgGCIB8y27s216qDT74HL8w+s9HAYranPw9vbyKyjzOP3g2MK6XHXA07+4z6LCYn4byy29DGUblFs7Fs592/2y6a/iqOR/OB5iehOCSt9Pp29z+xRMskcEXE5JQcXZl7mSZCVwedTFIvFxNI0ZvZEXRFqbYpDmT4C81WFnz0IzEapt4fdQ/E2lv8AHgulIi7ItXbdQ8Mo9ZZQortF2RKu03bjUJ7hLJr6YEEZqzHkT4n95p/tfYNDFm7hKOH/ANSFx7o8yfhpItTXWydQKI7JGeK2iDcKBy+kOtJiwmbk3uwDKkiLAlYbZOIqHoUXPflNvOc1TGYen0przv6EqL6i4wm5WLbrKqfqbXyE4avGsNHa78Pf2LqnItsN7P8A/wCyv8EX6mcNTj7+iHm7+xZUutlrhty8InFGc/mbTyE4KnF8VP6rdyt+fuXVOKLXD7NoU+pRRfBRfznDOtUqazbfe7lrJEhpkSdfuTTtSdu17eSr+5mlPYhnRTQgQBAEAQBAEAQDlKy9Jh3keszLHL7Y2d7o5lHQbh+U9n7T3MFivirLLpL7/vMylGxxO8+xs499T0ca6aE24EEc59Fg8Qv/ABz8DGUeZzuI2sxUG+V72ciwzEDrW5E6X7xO7JGK1V+r99Cm5BfFseLMfP6aSU5vox+3uNDxJJ4L8Tr8pZxqvd28RoMrdvkLymSK3l5C5kUjzJ8/2j/UuVxqbLSHZ9fnHxUtkhY9Mso603zJsLSjbYF5UGI7QS8LsuvU6lF28FNvOc1TGYen0przv6FsrfItsNuVi34qqD8zC/kLzhqcbwsdrvw97FlTkW+F9nw/ExHwRfqZwVP5A/8A1w83f0sXVHrZb4XcrBpxRnP52NvIWnDU4xi57St3JL8/csqUUW+G2bQp9SjTXwUfMzhqV6tR/PJvvdy6SR543bWGo/aYimvcWF/KTDD1anRi2RmSKPFb+4RbimKlUj+hCB5tadcOF1nvZFXURT1/aBVb7LDKosSGqP2Gx0FvnOuHCYLpyv3FXVZSYrfDF1CV/iMvYtFAL8eB1M6oYChD6fMrnkydungsTUxlOtUWvkTOS9YtqShAsG725TnxtSlGi4xtd9RME76n0dp4BudzumlsMp7Sx/uI+k2hsQy4liBAEAQBAEAQBAOZxi2qP+o+pvMnuSeFWmrqVYXBFiJMZOLUlugcftTAtSbKdVOqt2j9xPo8LiFWhfnzRk42Pmm20HvCLAWJ4C3HtI4z6iFWSpxfYYW1IAMq6knuxY0JlQYBgG/Hh6SNldgnYXY+IqdShUb/ANSB5mclTHYan0qi9fS5bK3yLfDblYtusqIPzNr5C84KnHMNHo3fhZffX7F1SkWmG9n4/ExHwRfqZw1P5BL6IJd7v7FlR7S3w25eETijP+pjbyFpw1OMYuf1W7kl+S6pRRbYbZdCn1KNNfBRfzM4KlerUfzyb73csopbElqgFgSBfgL2v4CZ2bROhmQScnvBvi1Cq9Cnh87IFzOzhFGYXHIkz1MLw5VYKcpWv2GUqlmcti9+MW/4tKiND0ULNbuLXvpPRhwyhHk34mbqMrhWxOJPWxNe41sGyX+Flt4zfLQo8kvIr8zPfD7s19ENOjSa4P8AMqAubaDopc8Rw8ZSWLp2urvuXuTlJKbu0k1qYqoxL1FKUKdjmQAsLsSTyAsOfjM3iZvoxtonq+vuJsixw27lMjNTwLsbKQ1clr3te6ZlAtfXwPGc88VL6qnl76k5epFvhtgYjKBnp0BrdaKBTyt0lt3/ALzmni6Sd7OXey2RnR4WkVQKTcgan/uedUkpSbRolZG5EoSfQthJlw9IfkB/xdL6zaOxDJ0sQIAgCAIAgCAIBzW1tKreIPmBMpblkR1kA0xmFWqhRvEHmD2ia0a0qU80SGrnyTeDdXF++YCiWF9GGoI7e6fYU+MYR0Y3lZ9Vn7WOd05X2PLCbiYlh0yieJufITmqceoR6Kb+3v6Eqky0wvs9T8SuT3ItvUziqfyGp9EEu+79iyormXGF3NwafhF/1sT6CcNTjGLn9du6y9NS6pxRb4fZ9Gn1KSL4KPnOCpWqVHecm+93LJJEkzMkxaAYYgamErgh4/atGiL1aqrpm7Tl0Baw1tqNeGs2p4epU6KIckjn9ubedKtUo/8ALw+HzMBbp1qxtRQ6X7/jO3D4WLglJayl5JbmcpalhszYWVaL1ajtUpoua7ZrvfMxJOvWPoJlWxfTjBJJv7bExhzLqcJqcLt3YtGpiqtT3VatUPWRXyIMtJSp0F7Hhx4gz2sNXnGjFZkl99zCS1Jmzd32UKUwtCkwq8Sgc+6yg6kkm99OUzq4qLbTm2rfcKLLldlPmJasSCrKBY2Gapm1F7WAAXhe19Zyf5MbJKP7b9ZfKz2pbGoq2bLcggrc3CkFiCo5dYyksVUkrfv7oSoJHuRSp69BLknktybk/HjM71J6asnRG1DEK4zIbi5F/DjKyhKLtIlNM3MqDQwSamCD6XhqeVFXsVR5C03WxU9ZIEAQBAEAQBAEA53bY/mnvA/b6TOW5KIYMqSbgwDw2j1Zm9ySslgR9o41aNJ6zg5UUsQNTYdk0pU3UmoLdlW7K5VbS3i93Rw1dKeYYipSUBjlKrVF7m17kdk6qWDzVJwk+in42KueiZAxW8tVFxzZQTh2C07KSBdL5n14Xm8MFCTpK/S3/BVzep6Vt5KyLhVGGzVMQDlBcDqopzGwIAJbXsA+EhYKnJ1Hmso9n2Gd6FZvPt7FUVqEVlD0hRulJc6hmtn98zr0QbnKoN7azowuFozt8ujvq9O61n5srKTPavjKWKxtbC4l7IlNadOkTbO9QXdwObAWA7OMpGnOhQjUpLVu7fUl/XWTe71PPd/Y499Xp18JVIzinTLEmj/D0xamDdrNwvwOreMnE4j/AFxlCa2u+u735aCMddUT8Lu1UazVWUFsUcRVUdK4TSjSB7AApPhMJ4yK0hyjZf2yyg+Z1JnmGhgQSR6+Mpp1nUfGaQpTnsiraRHbao0yoxB+9bKuttST4+k1WHfNkZjdatV7FcgU875jqOI+PylXGnHe9xdsjYyk62LVS1za1xTFjcfG1/QTSEoyulG33IZAqUVtmCgkhuC579a1i3A6Cbxk72b/AHTqKllgsSioBe510FmPH8unMTmqwk53LRasTKdTMA1iLi9iLH4ic8lZ2LozIJNsPTzOq9rKPMgQQfS50FRAEAQBAEAQBAEAodvL0wfyj5mZyJRWrKEnoIB5Y/qSj3JRVyxBWbz0WfCYhVBLGk4AGpJynQCdODko14N9aKz2ORD/AMVhcBh6IZnpvQNTom1MUls5drWHcOc9Vr4NarUns07dt+oy3SRcLsCq/wD5BGAQYgj3TEg36FiSBqBecrxUI/Ba1y7+ZfK9SXhNgOThXrVFz4UMFFMEKwZFTXMb8r/GZTxcVnUFpLrJUeskVd2cK1R6r0gxqEFgxLISNAchOW+nG3b2mZrG1owUE7W8/MnIi0FJQc2UX7ba+c5szta5axtKgQDBgkxAKPFHpsQD1iL9FOQPWOtvDynfT6K7u8xe54oC2rBWU3KgXqkn5ccv+0u7LRaPyIJGCp1wb5CBbQOwAHgi8OfkJnVdJq1/L3ZZXJ1fDM6gF7EcSBx1B0vw4es5ozjFtpFmrmtPZtMCxBfndzm5AfQSzxE27rTuGVEhKSqLKoHgLTJyb3ZaxmVBiATNipmr0h+cH/Dr9JMdwfQZuVEAQBAEAQBAEAQCk3gGqHuPpb95SRKKoShJ6LIBpjh0JWW5KKoSQZggCTcCQBAMQBABgGIBiAIBGXBUwWbKLtxJ1+c0+LOyVyLI3Ssl8oZb/wBIIv5SHGdszQujNSsq8WA7ryFCT2QuiM+0UvYBm53Cm3nwmioStdkZjVNpJa5Ov9IOY24cu+S8PK+gzI1bF1DbJROvNzkt8OMn4UF0peWozPqAo1m61RVHYg+pkZqa2V+8WbJSLYAXvYcTxPjMW7u5Ytt10viFPYGP9tvrJhuGdxNiogCAIAgCAIAgCAVG8I0Q959bftKTJRTLKEm4kAxi+oZWW5KKmSQZgGYBqTAIuJ2lRpi71UH/ALDlx+s1jQqS2iQ5IhrtxHv7pGqdFmBFgCV+7fkTfmJt/iSj03Yrn6jRa2NZre6p01DcS2YlQw7OGl+Us4YaK3bYvJlzOIuYgGCYBiAc+1YswOa+ZmGXMXFlcrwUW7b+XKeioJLba3ZyMmyRh8K5zdEjs4U+PHQSk6kVbX+yUmetPZhvfMF/SLn/ABNczN4hWtb98CcpIXAJpe7WAF2JPDgbcJm60uROVHslNVFlUAdwtM3Jy3Zaxxm9m8RF6dMOdWVUTrOyjU35KJ62DwqSUpffl+TGcr6Il7tvVFb3TaZaNN6iXzZWcv0b9ugPxMyxeRwzLrdvAmF7nTEzzDUvtzUvVduxLebD9peG4Z2E1KiAIAgCAIAgCAIBWbfHQU/m+hlZbEoopmSbXgDEdQykiUVMkgOdDYX7pK3BzG0tsVgtEmrRoGor5lv745gbD3bDom3O+l+fOenRw1NuXyuVrdnmZSmyA1OpWQsVr4gliuVh7hNVbpqDfT4850XhTlbSP3fcV1ZPwWw3F/5NBG1tUF6hF1ADjMNWBHdpYcpzVMVF/U32beBZQZOo7COvvcQ9QEhsuiqLEEALrYXXhMZYtfRFL1LKBcGcRcQBaALQDBgGgyr2AeUtqweD7Rp20ObW3R1/5xmioz5kZkRH2oSRlUC/Nm1Go+6Pj5TRYdc35Fc5Cq49yRZzqbBTakDpfUm5/wCjNo0Ypbf2VzMu0cEAjnOBqzsanPY7Ylb+IbE0KqKWp5LOmbJexLJY9w0M7YYmHw1Cavb795nl1uiw2PsxcOpAYu7nNUqNqzseZ7O4cpz1qzqvqS2RdKxOJmJJ1G5K/an9A/zTSmQzqJoQIAgCAIAgCAIAgFfttb0j3EH6fWVlsSjngZmSZBgG9bqnwlJEoqJIMkX0kp2II+GwFKmqolNVVQQoAGl9TbxMvKtOTbk9yMqR7mZkiALQARAMO4UFiQABck6AAcSZKTbsgQtq7UShS96wZgSoUIMxYsbKB4nnNaNCVWeRaEOVkV+x9s1q9Zkah7pVTMQxu92PQ0GgBAbjrpOivhqdKmpKV234FIybZdmcRocvRUsb5SxuSbZqmmv3msBw5CepJqK3t9jFHscNYEVCqi5NnfhfMFAVbdoEp8RXTjr3L3JseqojCwLvb+gZFJvw9fSZuUk7uy79SbHthsLYqRRRB96/Sa+vPx5zOpVun81yUicWnKXMFoB74bB1anUps3eBp58JNmwWuG3Wrt1yqDvOY+Q09ZbIyLnTbH2WuHUqCWJN2Y6XPcOUvFWFyfLECAIAgCAIAgCAIBh1BBBFwdCIBy2OwppuV5cQe0TJqxZHhIBs3VPhKSJRVSQZggzAMWgkwTaSkQVm2t4KGFA965zN1UUF2N+Gg+s3o4WpW6K06yHJIx/5X3tBqlNXUi4ZXGV05klb6G2oHhLqhkqKMtfRlXK6OZxWKcB8QldsQxqBEwoJUKqkDK1ideZPBsw7p6EYLSDjl0u5e37oZ3LvaWDZcK9MqHGZcqEXCpnUkMB1guvDkJx0qsXXUtvf8l2vlI+6GGKGqQWekcgSq9s7kXzE8yATYX10tyl8fO+VPR63S5Cmjo2M840ICYR9M9Zja3RUBF09bfHlN3Vjyj56lcp6DC0xrlBPaeke3iZm6snzJyok0KDvoiM36QT8uEpqwWWH3axDcQqD8xufJby2Ri5a4bdKmPtKjN3KAg+pllBC5a4bZFCn1aS37SMx82vLJJEE6SBAEAQBAEAQBAEAQBAEAQCJtLCe8S33hqp7+z4yGrg5ggjQ6TEsbnqnwkS2JRVQDMEHDbS9oQp1TSFGwSr7t2drMLGxcIBqOfGezS4VmgpOW6ure5k6jvoe+7238TiKeIqZkapRV0FGmvRd9Sjhr3INrWvylcThqNKUI2sm1q3suaEZSZKxOHqVadA0/eVEFQtWWqMjvpzSoALBuVrcxwEyjOFOc1KydtLbLxRNro8Nv7qVq9cV6WK930laxTOQy5bW1tbog27by1DHQp0sko3Dhd3OgweCNOmULmoxuWqOB0mI4kKALcBbsE4p1VOd7WXUi6joRMDsOnSAC5V1JtSRaYuRYnmb204zSpinL8u5VQLRmnLcuZo02bRFJPYov6CNWCxw+7+If7oUdrG3oLmSoMXLPD7qL+JVJ7lAX1N5ZQIuWeG2Jh04UgT2t0/nwl1FEXLAC2gkgzAEAQBAEAQBAEAQBAEAQBAEAQBAEApNuYO380Dj1vHkZSS5koqhwMylsWRVEwgLwQc7jd3Pf1WrVBTUsvu7AF7pe+oOlzpraejTxipQUY3fPq1M3BtlnsrZVLDjLTFgQL2AUEi+tgALm85a2IlVd5FoxsTrzAuYUEmwBJ7BqfKCCdh9i13/AAyo7W6PodfSWUWLlnh91T+JV+CD/Uf2llAi5Z4fYOHT7mY9rnN6cPSWyoi5YogUWAAHYBYSwNoAgCAIAgCAIAgCAIAgCAIAgCAIAgCAIAgCAauoIIIuDoRAOXx2GNNyvLip7RMJqxZFCx1lUSAZJBNw+yqz8KbW7T0R/da8tlYuWeH3Yc9eoo7lBb1NressoC5ZYfd6gvEFz2sfoLCWUERcsqNBUFlUKOwAD5SxB6QBAEAQBAEAQBAEAQBAEAQBAEAQBAEAQBAEAQBAEAQBAPDF4Ragsw4cCOIlZRT3BW0d26ANzmbuLWH9oEhQSJuWWHwlNOoir4AA+cslYg95IEAQBAEAQBAEAQBAEAQBAEAQBAEAQBAEAQBAEAQBAEAQBAEAQBAEAQBAEAQBAEAQBAEAQBAEAQBAEAQBAEAQBAEAQBAEAQBAEAQBAEAQBAEAQBAEAQBAEAQBAEAQBAEAQBAEAQBAEAQBAEAQBAEA/9k=">
          <a:extLst>
            <a:ext uri="{FF2B5EF4-FFF2-40B4-BE49-F238E27FC236}">
              <a16:creationId xmlns:a16="http://schemas.microsoft.com/office/drawing/2014/main" id="{2A347D5A-C325-4B3F-AF85-0955A0D2B46B}"/>
            </a:ext>
          </a:extLst>
        </xdr:cNvPr>
        <xdr:cNvSpPr>
          <a:spLocks noChangeAspect="1" noChangeArrowheads="1"/>
        </xdr:cNvSpPr>
      </xdr:nvSpPr>
      <xdr:spPr bwMode="auto">
        <a:xfrm>
          <a:off x="5476875" y="17697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429</xdr:row>
      <xdr:rowOff>0</xdr:rowOff>
    </xdr:from>
    <xdr:ext cx="304800" cy="304800"/>
    <xdr:sp macro="" textlink="">
      <xdr:nvSpPr>
        <xdr:cNvPr id="313" name="AutoShape 21" descr="data:image/jpeg;base64,/9j/4AAQSkZJRgABAQAAAQABAAD/2wCEAAkGBxISEhUQEhAVFRUVFRUVFRIVFRkRFhYVFRUWFhUVFRUZHSggGB0lGxUVITEhJSkrLi8uFyEzRDMsNygtLisBCgoKDg0OGhAQGjUlICUtLS0tLTAtLS0tLS0tLS8tLS0tLS0tLS0tLS0tLS0tLS0tLS0tLS0tLS0tLS0tLS0tLf/AABEIAMIBAwMBEQACEQEDEQH/xAAcAAEAAgMBAQEAAAAAAAAAAAAABAUBAgYDBwj/xABAEAACAQIDBAcFBgQGAgMAAAABAgADEQQSIQUGMUEiMlFhcZGhBxOBscEzQkNictEUI1KikrLC4fDxFYJEU3P/xAAaAQEAAwEBAQAAAAAAAAAAAAAAAQIDBAUG/8QANBEAAgECBAIIBgIDAAMAAAAAAAECAxEEEiExBUEyUWFxgZGx0RMiQqHh8AbBFCPxM0NS/9oADAMBAAIRAxEAPwD7jAEAQBAEAQBAEAQBAEAQBAEAQBAEAQBAEAQBAEAQBAEAQBAEAQBAEAQBAEAQBAEAQBAEAQBAEAQBAEAQBAEAQBAEAQBAEAQBAEAQBAEAQBAEAQBAEAQBAEAQBAEAQBAEAQBAEAQBAEAQBAEAQCr2rt2hh+vVpjuaoqnyJv6SXCdrxi2FYoMR7RsIoOV6b1LXFL3oUt4FhaUjLX59CWuo51/a82YWwQC31vVubd1k0m6VK+rfl+Sup3O7e9WGxq3pPZ7Xak2jjvA+8O8ekmpRlBX3XWthcvJiSIAgCAIAgCAIAgCAIAgCAIAgCAIAgCAIAgCACYBX4rbmFp/aYmkp7DUW/le81jQqy6MW/Ai6KnE7+YBOFYuexEY+pAHrOiPD675W8SMyKjFe06kPs8NUb9bLT+Wabx4XP6pL19iM5UYr2l4k/Z0aSeOaofO6j0nRHhdNdJt/b3IzlRit9Me//wAgqOxFRPW1/WdEcDQj9PqRmZUYrH16v2laq/66jMPIm06I0oR6KS8CLlHtPHrS6BS9x4L5zVUHUW5GaxzlfBVa1TMgYWPRZcxAHcTrOavwuhUjvlfr3olTaZ1tHCgKBcsQAL+Gk448Kpx6TZZzZvhTURgyjKQbhlJVh2FSDe/lOyGEoU08vPxK5mz61uVvrTqotDE1bVhcB2AVampy9IaBrWGtr/GeRi8FKDcoL5fQvGR2884uIAgCAIAgCAIAgCAIAgCAIAgHnWrKguzBR2sQo8zJSb0QKrE71YGn1sXSPcre8PklzOiODry2g/T1IzIqsT7RcEvVNWp+mnl/zlZvHhld72Xj7XIzoqsT7Tx+HhSe96gX0VT85vHhL+qfkiucqcT7R8Y3UWkg7lLHzLW9J0R4XRW7bIzsqsTvbjqnWxTj9GWn6oAZ0RwVCO0f79SMzKrE4mpU+0qO/wCt2f8AzEzeMIx6Kt3aEHiFlgZywDOWQAFgC0AzaAZVyAQDowsR2jjY+Qi1waSbA1I58/8AnGSgb4dlLBahKA8WC5/IXF5SakotwV+zYd5cVt2w4vQx2HfS+UnITfkQb2PcbTzVxWlCeWrBo1+BNq6Juw96sfgv5NSmaqgaK17Ds93U16PdqPCcONxWAcrptPsX/EduG4diK0bxtbvX/Tud29+MPiiKb/ya3D3TnQn8jcG8ND3Tn+EpRz0nmj2brvXIwq0p0ZZKis/3Y6mYmYgCAIAgCAIAgCAchvBv/QwtZsMaVV6iWvYKqdJQw6RNzoeQPAz0aHDalWmql0kyjmk7HP4n2o1T9nhUXsL1GqeYCr851x4RDnN+Vv7ZDmVeI9oGPfhUSn/+dMf6806I8MoR5N979rEZ2VeJ3gxlTr4qse4OUHkthN44WjHaC8r+pW7K1+kczantOp8zN0rKyIBEWAAiwNrQDOWQBaCTMWAiwEWBi8WAiwEAwYBiSBIAtIBq40sRI15AoNrY78NAXF+lpwtyDHj/ALTkxHBo4lOS+WXX196O3C450WlL5o9V/Rlls3HhaQ192tyQDoGOgJX/AA2Np89P+P8AEZyytLTnf2XrY9+nxXh1BudPM78rbePM88ZtmkeLFrcLDh4Gd+E/jeJozzutlfZ+f7Ry4zjlCvDIqN12v29zufZbv1iK2KTANd6bK5DVDd0yKWAB5jlY+k7OI4ClTpfET1022f72Hz8Z3dj7FPBNRAEAQBAEAQCLtSoy0arIbMKblTa9mCkg2PHWXpJOcU9roM/OG1NpVmxB/i3JL2K1j91rAch1DYacvgZ9vRpQhT/1LTq/efqczbvqS6d9QRZhoR2H6iZyjl1W3IJnoBKkm14sDMWAgGYsBeLAxeLAzeLAAxYCAZkA1zjt+snKwaGryAuf+WkqHWLmyPcXIt3GQ462QTPOpiqa8XUfGWVKb2QuiLU2xRH3ifAfvNFhp89CMyItXb4+7TPxNvQSyw8VvIXIdbb9Q8Cq+Av85KhSXK5GpCrbRqPxdiPT0msU/piQRmY9nmZZqo93YaG5e4UAcOPZe/L4WlZStG17kmDMGSd77EKN9p3/AKcPVb+6mv8AqnlcXdqHiv7L09z9Bz5k2EAQBAEAQBAPHGpmpuo4lGAHiCJaDtJMHwza+ylr08pFjbQ9hn1eHrunLsMGrnMYGqyN/D1DZ16NJzwI5UmPZ/SeXDsnqSSazLWL391/ZS5bU3vysRoRzB5gzmlDK7Fk7m1pUGYBmAYgGbSALQDNoBqzqOJHnLKDeyFyPU2jSXjUHw1miw9R8iMyItfbNLgAzfC3zl40JJ6tIi9yE+27dWko72N5p8OHOTIIlbblQ/ft3KIUafKNxqRamMqNxLnxJtNFn5RsRoeVm7hDUn0pEj3Z5t5C0plgt3cD3Y8fExmgtkDcKOQEj4r5aCxkiVc5Pdknm0qDZBKyBMobLr1OpRdvBT85yVMZh4dKa87+lyyi2fVfYnu3Vo1q+JqgL/LFJU4npsHJvy6gFu+eJxHHUq8VCnydzWEGtz67PJLiAIAgCAIAgGCIB8y27s216qDT74HL8w+s9HAYranPw9vbyKyjzOP3g2MK6XHXA07+4z6LCYn4byy29DGUblFs7Fs592/2y6a/iqOR/OB5iehOCSt9Pp29z+xRMskcEXE5JQcXZl7mSZCVwedTFIvFxNI0ZvZEXRFqbYpDmT4C81WFnz0IzEapt4fdQ/E2lv8AHgulIi7ItXbdQ8Mo9ZZQortF2RKu03bjUJ7hLJr6YEEZqzHkT4n95p/tfYNDFm7hKOH/ANSFx7o8yfhpItTXWydQKI7JGeK2iDcKBy+kOtJiwmbk3uwDKkiLAlYbZOIqHoUXPflNvOc1TGYen0przv6EqL6i4wm5WLbrKqfqbXyE4avGsNHa78Pf2LqnItsN7P8A/wCyv8EX6mcNTj7+iHm7+xZUutlrhty8InFGc/mbTyE4KnF8VP6rdyt+fuXVOKLXD7NoU+pRRfBRfznDOtUqazbfe7lrJEhpkSdfuTTtSdu17eSr+5mlPYhnRTQgQBAEAQBAEAQDlKy9Jh3keszLHL7Y2d7o5lHQbh+U9n7T3MFivirLLpL7/vMylGxxO8+xs499T0ca6aE24EEc59Fg8Qv/ABz8DGUeZzuI2sxUG+V72ciwzEDrW5E6X7xO7JGK1V+r99Cm5BfFseLMfP6aSU5vox+3uNDxJJ4L8Tr8pZxqvd28RoMrdvkLymSK3l5C5kUjzJ8/2j/UuVxqbLSHZ9fnHxUtkhY9Mso603zJsLSjbYF5UGI7QS8LsuvU6lF28FNvOc1TGYen0przv6FsrfItsNuVi34qqD8zC/kLzhqcbwsdrvw97FlTkW+F9nw/ExHwRfqZwVP5A/8A1w83f0sXVHrZb4XcrBpxRnP52NvIWnDU4xi57St3JL8/csqUUW+G2bQp9SjTXwUfMzhqV6tR/PJvvdy6SR543bWGo/aYimvcWF/KTDD1anRi2RmSKPFb+4RbimKlUj+hCB5tadcOF1nvZFXURT1/aBVb7LDKosSGqP2Gx0FvnOuHCYLpyv3FXVZSYrfDF1CV/iMvYtFAL8eB1M6oYChD6fMrnkydungsTUxlOtUWvkTOS9YtqShAsG725TnxtSlGi4xtd9RME76n0dp4BudzumlsMp7Sx/uI+k2hsQy4liBAEAQBAEAQBAOZxi2qP+o+pvMnuSeFWmrqVYXBFiJMZOLUlugcftTAtSbKdVOqt2j9xPo8LiFWhfnzRk42Pmm20HvCLAWJ4C3HtI4z6iFWSpxfYYW1IAMq6knuxY0JlQYBgG/Hh6SNldgnYXY+IqdShUb/ANSB5mclTHYan0qi9fS5bK3yLfDblYtusqIPzNr5C84KnHMNHo3fhZffX7F1SkWmG9n4/ExHwRfqZw1P5BL6IJd7v7FlR7S3w25eETijP+pjbyFpw1OMYuf1W7kl+S6pRRbYbZdCn1KNNfBRfzM4KlerUfzyb73csopbElqgFgSBfgL2v4CZ2bROhmQScnvBvi1Cq9Cnh87IFzOzhFGYXHIkz1MLw5VYKcpWv2GUqlmcti9+MW/4tKiND0ULNbuLXvpPRhwyhHk34mbqMrhWxOJPWxNe41sGyX+Flt4zfLQo8kvIr8zPfD7s19ENOjSa4P8AMqAubaDopc8Rw8ZSWLp2urvuXuTlJKbu0k1qYqoxL1FKUKdjmQAsLsSTyAsOfjM3iZvoxtonq+vuJsixw27lMjNTwLsbKQ1clr3te6ZlAtfXwPGc88VL6qnl76k5epFvhtgYjKBnp0BrdaKBTyt0lt3/ALzmni6Sd7OXey2RnR4WkVQKTcgan/uedUkpSbRolZG5EoSfQthJlw9IfkB/xdL6zaOxDJ0sQIAgCAIAgCAIBzW1tKreIPmBMpblkR1kA0xmFWqhRvEHmD2ia0a0qU80SGrnyTeDdXF++YCiWF9GGoI7e6fYU+MYR0Y3lZ9Vn7WOd05X2PLCbiYlh0yieJufITmqceoR6Kb+3v6Eqky0wvs9T8SuT3ItvUziqfyGp9EEu+79iyormXGF3NwafhF/1sT6CcNTjGLn9du6y9NS6pxRb4fZ9Gn1KSL4KPnOCpWqVHecm+93LJJEkzMkxaAYYgamErgh4/atGiL1aqrpm7Tl0Baw1tqNeGs2p4epU6KIckjn9ubedKtUo/8ALw+HzMBbp1qxtRQ6X7/jO3D4WLglJayl5JbmcpalhszYWVaL1ajtUpoua7ZrvfMxJOvWPoJlWxfTjBJJv7bExhzLqcJqcLt3YtGpiqtT3VatUPWRXyIMtJSp0F7Hhx4gz2sNXnGjFZkl99zCS1Jmzd32UKUwtCkwq8Sgc+6yg6kkm99OUzq4qLbTm2rfcKLLldlPmJasSCrKBY2Gapm1F7WAAXhe19Zyf5MbJKP7b9ZfKz2pbGoq2bLcggrc3CkFiCo5dYyksVUkrfv7oSoJHuRSp69BLknktybk/HjM71J6asnRG1DEK4zIbi5F/DjKyhKLtIlNM3MqDQwSamCD6XhqeVFXsVR5C03WxU9ZIEAQBAEAQBAEA53bY/mnvA/b6TOW5KIYMqSbgwDw2j1Zm9ySslgR9o41aNJ6zg5UUsQNTYdk0pU3UmoLdlW7K5VbS3i93Rw1dKeYYipSUBjlKrVF7m17kdk6qWDzVJwk+in42KueiZAxW8tVFxzZQTh2C07KSBdL5n14Xm8MFCTpK/S3/BVzep6Vt5KyLhVGGzVMQDlBcDqopzGwIAJbXsA+EhYKnJ1Hmso9n2Gd6FZvPt7FUVqEVlD0hRulJc6hmtn98zr0QbnKoN7azowuFozt8ujvq9O61n5srKTPavjKWKxtbC4l7IlNadOkTbO9QXdwObAWA7OMpGnOhQjUpLVu7fUl/XWTe71PPd/Y499Xp18JVIzinTLEmj/D0xamDdrNwvwOreMnE4j/AFxlCa2u+u735aCMddUT8Lu1UazVWUFsUcRVUdK4TSjSB7AApPhMJ4yK0hyjZf2yyg+Z1JnmGhgQSR6+Mpp1nUfGaQpTnsiraRHbao0yoxB+9bKuttST4+k1WHfNkZjdatV7FcgU875jqOI+PylXGnHe9xdsjYyk62LVS1za1xTFjcfG1/QTSEoyulG33IZAqUVtmCgkhuC579a1i3A6Cbxk72b/AHTqKllgsSioBe510FmPH8unMTmqwk53LRasTKdTMA1iLi9iLH4ic8lZ2LozIJNsPTzOq9rKPMgQQfS50FRAEAQBAEAQBAEAodvL0wfyj5mZyJRWrKEnoIB5Y/qSj3JRVyxBWbz0WfCYhVBLGk4AGpJynQCdODko14N9aKz2ORD/AMVhcBh6IZnpvQNTom1MUls5drWHcOc9Vr4NarUns07dt+oy3SRcLsCq/wD5BGAQYgj3TEg36FiSBqBecrxUI/Ba1y7+ZfK9SXhNgOThXrVFz4UMFFMEKwZFTXMb8r/GZTxcVnUFpLrJUeskVd2cK1R6r0gxqEFgxLISNAchOW+nG3b2mZrG1owUE7W8/MnIi0FJQc2UX7ba+c5szta5axtKgQDBgkxAKPFHpsQD1iL9FOQPWOtvDynfT6K7u8xe54oC2rBWU3KgXqkn5ccv+0u7LRaPyIJGCp1wb5CBbQOwAHgi8OfkJnVdJq1/L3ZZXJ1fDM6gF7EcSBx1B0vw4es5ozjFtpFmrmtPZtMCxBfndzm5AfQSzxE27rTuGVEhKSqLKoHgLTJyb3ZaxmVBiATNipmr0h+cH/Dr9JMdwfQZuVEAQBAEAQBAEAQCk3gGqHuPpb95SRKKoShJ6LIBpjh0JWW5KKoSQZggCTcCQBAMQBABgGIBiAIBGXBUwWbKLtxJ1+c0+LOyVyLI3Ssl8oZb/wBIIv5SHGdszQujNSsq8WA7ryFCT2QuiM+0UvYBm53Cm3nwmioStdkZjVNpJa5Ov9IOY24cu+S8PK+gzI1bF1DbJROvNzkt8OMn4UF0peWozPqAo1m61RVHYg+pkZqa2V+8WbJSLYAXvYcTxPjMW7u5Ytt10viFPYGP9tvrJhuGdxNiogCAIAgCAIAgCAVG8I0Q959bftKTJRTLKEm4kAxi+oZWW5KKmSQZgGYBqTAIuJ2lRpi71UH/ALDlx+s1jQqS2iQ5IhrtxHv7pGqdFmBFgCV+7fkTfmJt/iSj03Yrn6jRa2NZre6p01DcS2YlQw7OGl+Us4YaK3bYvJlzOIuYgGCYBiAc+1YswOa+ZmGXMXFlcrwUW7b+XKeioJLba3ZyMmyRh8K5zdEjs4U+PHQSk6kVbX+yUmetPZhvfMF/SLn/ABNczN4hWtb98CcpIXAJpe7WAF2JPDgbcJm60uROVHslNVFlUAdwtM3Jy3Zaxxm9m8RF6dMOdWVUTrOyjU35KJ62DwqSUpffl+TGcr6Il7tvVFb3TaZaNN6iXzZWcv0b9ugPxMyxeRwzLrdvAmF7nTEzzDUvtzUvVduxLebD9peG4Z2E1KiAIAgCAIAgCAIBWbfHQU/m+hlZbEoopmSbXgDEdQykiUVMkgOdDYX7pK3BzG0tsVgtEmrRoGor5lv745gbD3bDom3O+l+fOenRw1NuXyuVrdnmZSmyA1OpWQsVr4gliuVh7hNVbpqDfT4850XhTlbSP3fcV1ZPwWw3F/5NBG1tUF6hF1ADjMNWBHdpYcpzVMVF/U32beBZQZOo7COvvcQ9QEhsuiqLEEALrYXXhMZYtfRFL1LKBcGcRcQBaALQDBgGgyr2AeUtqweD7Rp20ObW3R1/5xmioz5kZkRH2oSRlUC/Nm1Go+6Pj5TRYdc35Fc5Cq49yRZzqbBTakDpfUm5/wCjNo0Ypbf2VzMu0cEAjnOBqzsanPY7Ylb+IbE0KqKWp5LOmbJexLJY9w0M7YYmHw1Cavb795nl1uiw2PsxcOpAYu7nNUqNqzseZ7O4cpz1qzqvqS2RdKxOJmJJ1G5K/an9A/zTSmQzqJoQIAgCAIAgCAIAgFfttb0j3EH6fWVlsSjngZmSZBgG9bqnwlJEoqJIMkX0kp2II+GwFKmqolNVVQQoAGl9TbxMvKtOTbk9yMqR7mZkiALQARAMO4UFiQABck6AAcSZKTbsgQtq7UShS96wZgSoUIMxYsbKB4nnNaNCVWeRaEOVkV+x9s1q9Zkah7pVTMQxu92PQ0GgBAbjrpOivhqdKmpKV234FIybZdmcRocvRUsb5SxuSbZqmmv3msBw5CepJqK3t9jFHscNYEVCqi5NnfhfMFAVbdoEp8RXTjr3L3JseqojCwLvb+gZFJvw9fSZuUk7uy79SbHthsLYqRRRB96/Sa+vPx5zOpVun81yUicWnKXMFoB74bB1anUps3eBp58JNmwWuG3Wrt1yqDvOY+Q09ZbIyLnTbH2WuHUqCWJN2Y6XPcOUvFWFyfLECAIAgCAIAgCAIBh1BBBFwdCIBy2OwppuV5cQe0TJqxZHhIBs3VPhKSJRVSQZggzAMWgkwTaSkQVm2t4KGFA965zN1UUF2N+Gg+s3o4WpW6K06yHJIx/5X3tBqlNXUi4ZXGV05klb6G2oHhLqhkqKMtfRlXK6OZxWKcB8QldsQxqBEwoJUKqkDK1ideZPBsw7p6EYLSDjl0u5e37oZ3LvaWDZcK9MqHGZcqEXCpnUkMB1guvDkJx0qsXXUtvf8l2vlI+6GGKGqQWekcgSq9s7kXzE8yATYX10tyl8fO+VPR63S5Cmjo2M840ICYR9M9Zja3RUBF09bfHlN3Vjyj56lcp6DC0xrlBPaeke3iZm6snzJyok0KDvoiM36QT8uEpqwWWH3axDcQqD8xufJby2Ri5a4bdKmPtKjN3KAg+pllBC5a4bZFCn1aS37SMx82vLJJEE6SBAEAQBAEAQBAEAQBAEAQCJtLCe8S33hqp7+z4yGrg5ggjQ6TEsbnqnwkS2JRVQDMEHDbS9oQp1TSFGwSr7t2drMLGxcIBqOfGezS4VmgpOW6ure5k6jvoe+7238TiKeIqZkapRV0FGmvRd9Sjhr3INrWvylcThqNKUI2sm1q3suaEZSZKxOHqVadA0/eVEFQtWWqMjvpzSoALBuVrcxwEyjOFOc1KydtLbLxRNro8Nv7qVq9cV6WK930laxTOQy5bW1tbog27by1DHQp0sko3Dhd3OgweCNOmULmoxuWqOB0mI4kKALcBbsE4p1VOd7WXUi6joRMDsOnSAC5V1JtSRaYuRYnmb204zSpinL8u5VQLRmnLcuZo02bRFJPYov6CNWCxw+7+If7oUdrG3oLmSoMXLPD7qL+JVJ7lAX1N5ZQIuWeG2Jh04UgT2t0/nwl1FEXLAC2gkgzAEAQBAEAQBAEAQBAEAQBAEAQBAEApNuYO380Dj1vHkZSS5koqhwMylsWRVEwgLwQc7jd3Pf1WrVBTUsvu7AF7pe+oOlzpraejTxipQUY3fPq1M3BtlnsrZVLDjLTFgQL2AUEi+tgALm85a2IlVd5FoxsTrzAuYUEmwBJ7BqfKCCdh9i13/AAyo7W6PodfSWUWLlnh91T+JV+CD/Uf2llAi5Z4fYOHT7mY9rnN6cPSWyoi5YogUWAAHYBYSwNoAgCAIAgCAIAgCAIAgCAIAgCAIAgCAIAgCAauoIIIuDoRAOXx2GNNyvLip7RMJqxZFCx1lUSAZJBNw+yqz8KbW7T0R/da8tlYuWeH3Yc9eoo7lBb1NressoC5ZYfd6gvEFz2sfoLCWUERcsqNBUFlUKOwAD5SxB6QBAEAQBAEAQBAEAQBAEAQBAEAQBAEAQBAEAQBAEAQBAPDF4Ragsw4cCOIlZRT3BW0d26ANzmbuLWH9oEhQSJuWWHwlNOoir4AA+cslYg95IEAQBAEAQBAEAQBAEAQBAEAQBAEAQBAEAQBAEAQBAEAQBAEAQBAEAQBAEAQBAEAQBAEAQBAEAQBAEAQBAEAQBAEAQBAEAQBAEAQBAEAQBAEAQBAEAQBAEAQBAEAQBAEAQBAEAQBAEAQBAEAQBAEA/9k=">
          <a:extLst>
            <a:ext uri="{FF2B5EF4-FFF2-40B4-BE49-F238E27FC236}">
              <a16:creationId xmlns:a16="http://schemas.microsoft.com/office/drawing/2014/main" id="{8DC8DB27-A909-4339-902C-9FBEB261160C}"/>
            </a:ext>
          </a:extLst>
        </xdr:cNvPr>
        <xdr:cNvSpPr>
          <a:spLocks noChangeAspect="1" noChangeArrowheads="1"/>
        </xdr:cNvSpPr>
      </xdr:nvSpPr>
      <xdr:spPr bwMode="auto">
        <a:xfrm>
          <a:off x="5476875" y="180879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429</xdr:row>
      <xdr:rowOff>0</xdr:rowOff>
    </xdr:from>
    <xdr:ext cx="304800" cy="304800"/>
    <xdr:sp macro="" textlink="">
      <xdr:nvSpPr>
        <xdr:cNvPr id="314" name="AutoShape 21" descr="data:image/jpeg;base64,/9j/4AAQSkZJRgABAQAAAQABAAD/2wCEAAkGBxISEhUQEhAVFRUVFRUVFRIVFRkRFhYVFRUWFhUVFRUZHSggGB0lGxUVITEhJSkrLi8uFyEzRDMsNygtLisBCgoKDg0OGhAQGjUlICUtLS0tLTAtLS0tLS0tLS8tLS0tLS0tLS0tLS0tLS0tLS0tLS0tLS0tLS0tLS0tLS0tLf/AABEIAMIBAwMBEQACEQEDEQH/xAAcAAEAAgMBAQEAAAAAAAAAAAAABAUBAgYDBwj/xABAEAACAQIDBAcFBgQGAgMAAAABAgADEQQSIQUGMUEiMlFhcZGhBxOBscEzQkNictEUI1KikrLC4fDxFYJEU3P/xAAaAQEAAwEBAQAAAAAAAAAAAAAAAQIDBAUG/8QANBEAAgECBAIIBgIDAAMAAAAAAAECAxEEEiExBUEyUWFxgZGx0RMiQqHh8AbBFCPxM0NS/9oADAMBAAIRAxEAPwD7jAEAQBAEAQBAEAQBAEAQBAEAQBAEAQBAEAQBAEAQBAEAQBAEAQBAEAQBAEAQBAEAQBAEAQBAEAQBAEAQBAEAQBAEAQBAEAQBAEAQBAEAQBAEAQBAEAQBAEAQBAEAQBAEAQBAEAQBAEAQBAEAQCr2rt2hh+vVpjuaoqnyJv6SXCdrxi2FYoMR7RsIoOV6b1LXFL3oUt4FhaUjLX59CWuo51/a82YWwQC31vVubd1k0m6VK+rfl+Sup3O7e9WGxq3pPZ7Xak2jjvA+8O8ekmpRlBX3XWthcvJiSIAgCAIAgCAIAgCAIAgCAIAgCAIAgCAIAgCACYBX4rbmFp/aYmkp7DUW/le81jQqy6MW/Ai6KnE7+YBOFYuexEY+pAHrOiPD675W8SMyKjFe06kPs8NUb9bLT+Wabx4XP6pL19iM5UYr2l4k/Z0aSeOaofO6j0nRHhdNdJt/b3IzlRit9Me//wAgqOxFRPW1/WdEcDQj9PqRmZUYrH16v2laq/66jMPIm06I0oR6KS8CLlHtPHrS6BS9x4L5zVUHUW5GaxzlfBVa1TMgYWPRZcxAHcTrOavwuhUjvlfr3olTaZ1tHCgKBcsQAL+Gk448Kpx6TZZzZvhTURgyjKQbhlJVh2FSDe/lOyGEoU08vPxK5mz61uVvrTqotDE1bVhcB2AVampy9IaBrWGtr/GeRi8FKDcoL5fQvGR2884uIAgCAIAgCAIAgCAIAgCAIAgHnWrKguzBR2sQo8zJSb0QKrE71YGn1sXSPcre8PklzOiODry2g/T1IzIqsT7RcEvVNWp+mnl/zlZvHhld72Xj7XIzoqsT7Tx+HhSe96gX0VT85vHhL+qfkiucqcT7R8Y3UWkg7lLHzLW9J0R4XRW7bIzsqsTvbjqnWxTj9GWn6oAZ0RwVCO0f79SMzKrE4mpU+0qO/wCt2f8AzEzeMIx6Kt3aEHiFlgZywDOWQAFgC0AzaAZVyAQDowsR2jjY+Qi1waSbA1I58/8AnGSgb4dlLBahKA8WC5/IXF5SakotwV+zYd5cVt2w4vQx2HfS+UnITfkQb2PcbTzVxWlCeWrBo1+BNq6Juw96sfgv5NSmaqgaK17Ds93U16PdqPCcONxWAcrptPsX/EduG4diK0bxtbvX/Tud29+MPiiKb/ya3D3TnQn8jcG8ND3Tn+EpRz0nmj2brvXIwq0p0ZZKis/3Y6mYmYgCAIAgCAIAgCAchvBv/QwtZsMaVV6iWvYKqdJQw6RNzoeQPAz0aHDalWmql0kyjmk7HP4n2o1T9nhUXsL1GqeYCr851x4RDnN+Vv7ZDmVeI9oGPfhUSn/+dMf6806I8MoR5N979rEZ2VeJ3gxlTr4qse4OUHkthN44WjHaC8r+pW7K1+kczantOp8zN0rKyIBEWAAiwNrQDOWQBaCTMWAiwEWBi8WAiwEAwYBiSBIAtIBq40sRI15AoNrY78NAXF+lpwtyDHj/ALTkxHBo4lOS+WXX196O3C450WlL5o9V/Rlls3HhaQ192tyQDoGOgJX/AA2Np89P+P8AEZyytLTnf2XrY9+nxXh1BudPM78rbePM88ZtmkeLFrcLDh4Gd+E/jeJozzutlfZ+f7Ry4zjlCvDIqN12v29zufZbv1iK2KTANd6bK5DVDd0yKWAB5jlY+k7OI4ClTpfET1022f72Hz8Z3dj7FPBNRAEAQBAEAQCLtSoy0arIbMKblTa9mCkg2PHWXpJOcU9roM/OG1NpVmxB/i3JL2K1j91rAch1DYacvgZ9vRpQhT/1LTq/efqczbvqS6d9QRZhoR2H6iZyjl1W3IJnoBKkm14sDMWAgGYsBeLAxeLAzeLAAxYCAZkA1zjt+snKwaGryAuf+WkqHWLmyPcXIt3GQ462QTPOpiqa8XUfGWVKb2QuiLU2xRH3ifAfvNFhp89CMyItXb4+7TPxNvQSyw8VvIXIdbb9Q8Cq+Av85KhSXK5GpCrbRqPxdiPT0msU/piQRmY9nmZZqo93YaG5e4UAcOPZe/L4WlZStG17kmDMGSd77EKN9p3/AKcPVb+6mv8AqnlcXdqHiv7L09z9Bz5k2EAQBAEAQBAPHGpmpuo4lGAHiCJaDtJMHwza+ylr08pFjbQ9hn1eHrunLsMGrnMYGqyN/D1DZ16NJzwI5UmPZ/SeXDsnqSSazLWL391/ZS5bU3vysRoRzB5gzmlDK7Fk7m1pUGYBmAYgGbSALQDNoBqzqOJHnLKDeyFyPU2jSXjUHw1miw9R8iMyItfbNLgAzfC3zl40JJ6tIi9yE+27dWko72N5p8OHOTIIlbblQ/ft3KIUafKNxqRamMqNxLnxJtNFn5RsRoeVm7hDUn0pEj3Z5t5C0plgt3cD3Y8fExmgtkDcKOQEj4r5aCxkiVc5Pdknm0qDZBKyBMobLr1OpRdvBT85yVMZh4dKa87+lyyi2fVfYnu3Vo1q+JqgL/LFJU4npsHJvy6gFu+eJxHHUq8VCnydzWEGtz67PJLiAIAgCAIAgGCIB8y27s216qDT74HL8w+s9HAYranPw9vbyKyjzOP3g2MK6XHXA07+4z6LCYn4byy29DGUblFs7Fs592/2y6a/iqOR/OB5iehOCSt9Pp29z+xRMskcEXE5JQcXZl7mSZCVwedTFIvFxNI0ZvZEXRFqbYpDmT4C81WFnz0IzEapt4fdQ/E2lv8AHgulIi7ItXbdQ8Mo9ZZQortF2RKu03bjUJ7hLJr6YEEZqzHkT4n95p/tfYNDFm7hKOH/ANSFx7o8yfhpItTXWydQKI7JGeK2iDcKBy+kOtJiwmbk3uwDKkiLAlYbZOIqHoUXPflNvOc1TGYen0przv6EqL6i4wm5WLbrKqfqbXyE4avGsNHa78Pf2LqnItsN7P8A/wCyv8EX6mcNTj7+iHm7+xZUutlrhty8InFGc/mbTyE4KnF8VP6rdyt+fuXVOKLXD7NoU+pRRfBRfznDOtUqazbfe7lrJEhpkSdfuTTtSdu17eSr+5mlPYhnRTQgQBAEAQBAEAQDlKy9Jh3keszLHL7Y2d7o5lHQbh+U9n7T3MFivirLLpL7/vMylGxxO8+xs499T0ca6aE24EEc59Fg8Qv/ABz8DGUeZzuI2sxUG+V72ciwzEDrW5E6X7xO7JGK1V+r99Cm5BfFseLMfP6aSU5vox+3uNDxJJ4L8Tr8pZxqvd28RoMrdvkLymSK3l5C5kUjzJ8/2j/UuVxqbLSHZ9fnHxUtkhY9Mso603zJsLSjbYF5UGI7QS8LsuvU6lF28FNvOc1TGYen0przv6FsrfItsNuVi34qqD8zC/kLzhqcbwsdrvw97FlTkW+F9nw/ExHwRfqZwVP5A/8A1w83f0sXVHrZb4XcrBpxRnP52NvIWnDU4xi57St3JL8/csqUUW+G2bQp9SjTXwUfMzhqV6tR/PJvvdy6SR543bWGo/aYimvcWF/KTDD1anRi2RmSKPFb+4RbimKlUj+hCB5tadcOF1nvZFXURT1/aBVb7LDKosSGqP2Gx0FvnOuHCYLpyv3FXVZSYrfDF1CV/iMvYtFAL8eB1M6oYChD6fMrnkydungsTUxlOtUWvkTOS9YtqShAsG725TnxtSlGi4xtd9RME76n0dp4BudzumlsMp7Sx/uI+k2hsQy4liBAEAQBAEAQBAOZxi2qP+o+pvMnuSeFWmrqVYXBFiJMZOLUlugcftTAtSbKdVOqt2j9xPo8LiFWhfnzRk42Pmm20HvCLAWJ4C3HtI4z6iFWSpxfYYW1IAMq6knuxY0JlQYBgG/Hh6SNldgnYXY+IqdShUb/ANSB5mclTHYan0qi9fS5bK3yLfDblYtusqIPzNr5C84KnHMNHo3fhZffX7F1SkWmG9n4/ExHwRfqZw1P5BL6IJd7v7FlR7S3w25eETijP+pjbyFpw1OMYuf1W7kl+S6pRRbYbZdCn1KNNfBRfzM4KlerUfzyb73csopbElqgFgSBfgL2v4CZ2bROhmQScnvBvi1Cq9Cnh87IFzOzhFGYXHIkz1MLw5VYKcpWv2GUqlmcti9+MW/4tKiND0ULNbuLXvpPRhwyhHk34mbqMrhWxOJPWxNe41sGyX+Flt4zfLQo8kvIr8zPfD7s19ENOjSa4P8AMqAubaDopc8Rw8ZSWLp2urvuXuTlJKbu0k1qYqoxL1FKUKdjmQAsLsSTyAsOfjM3iZvoxtonq+vuJsixw27lMjNTwLsbKQ1clr3te6ZlAtfXwPGc88VL6qnl76k5epFvhtgYjKBnp0BrdaKBTyt0lt3/ALzmni6Sd7OXey2RnR4WkVQKTcgan/uedUkpSbRolZG5EoSfQthJlw9IfkB/xdL6zaOxDJ0sQIAgCAIAgCAIBzW1tKreIPmBMpblkR1kA0xmFWqhRvEHmD2ia0a0qU80SGrnyTeDdXF++YCiWF9GGoI7e6fYU+MYR0Y3lZ9Vn7WOd05X2PLCbiYlh0yieJufITmqceoR6Kb+3v6Eqky0wvs9T8SuT3ItvUziqfyGp9EEu+79iyormXGF3NwafhF/1sT6CcNTjGLn9du6y9NS6pxRb4fZ9Gn1KSL4KPnOCpWqVHecm+93LJJEkzMkxaAYYgamErgh4/atGiL1aqrpm7Tl0Baw1tqNeGs2p4epU6KIckjn9ubedKtUo/8ALw+HzMBbp1qxtRQ6X7/jO3D4WLglJayl5JbmcpalhszYWVaL1ajtUpoua7ZrvfMxJOvWPoJlWxfTjBJJv7bExhzLqcJqcLt3YtGpiqtT3VatUPWRXyIMtJSp0F7Hhx4gz2sNXnGjFZkl99zCS1Jmzd32UKUwtCkwq8Sgc+6yg6kkm99OUzq4qLbTm2rfcKLLldlPmJasSCrKBY2Gapm1F7WAAXhe19Zyf5MbJKP7b9ZfKz2pbGoq2bLcggrc3CkFiCo5dYyksVUkrfv7oSoJHuRSp69BLknktybk/HjM71J6asnRG1DEK4zIbi5F/DjKyhKLtIlNM3MqDQwSamCD6XhqeVFXsVR5C03WxU9ZIEAQBAEAQBAEA53bY/mnvA/b6TOW5KIYMqSbgwDw2j1Zm9ySslgR9o41aNJ6zg5UUsQNTYdk0pU3UmoLdlW7K5VbS3i93Rw1dKeYYipSUBjlKrVF7m17kdk6qWDzVJwk+in42KueiZAxW8tVFxzZQTh2C07KSBdL5n14Xm8MFCTpK/S3/BVzep6Vt5KyLhVGGzVMQDlBcDqopzGwIAJbXsA+EhYKnJ1Hmso9n2Gd6FZvPt7FUVqEVlD0hRulJc6hmtn98zr0QbnKoN7azowuFozt8ujvq9O61n5srKTPavjKWKxtbC4l7IlNadOkTbO9QXdwObAWA7OMpGnOhQjUpLVu7fUl/XWTe71PPd/Y499Xp18JVIzinTLEmj/D0xamDdrNwvwOreMnE4j/AFxlCa2u+u735aCMddUT8Lu1UazVWUFsUcRVUdK4TSjSB7AApPhMJ4yK0hyjZf2yyg+Z1JnmGhgQSR6+Mpp1nUfGaQpTnsiraRHbao0yoxB+9bKuttST4+k1WHfNkZjdatV7FcgU875jqOI+PylXGnHe9xdsjYyk62LVS1za1xTFjcfG1/QTSEoyulG33IZAqUVtmCgkhuC579a1i3A6Cbxk72b/AHTqKllgsSioBe510FmPH8unMTmqwk53LRasTKdTMA1iLi9iLH4ic8lZ2LozIJNsPTzOq9rKPMgQQfS50FRAEAQBAEAQBAEAodvL0wfyj5mZyJRWrKEnoIB5Y/qSj3JRVyxBWbz0WfCYhVBLGk4AGpJynQCdODko14N9aKz2ORD/AMVhcBh6IZnpvQNTom1MUls5drWHcOc9Vr4NarUns07dt+oy3SRcLsCq/wD5BGAQYgj3TEg36FiSBqBecrxUI/Ba1y7+ZfK9SXhNgOThXrVFz4UMFFMEKwZFTXMb8r/GZTxcVnUFpLrJUeskVd2cK1R6r0gxqEFgxLISNAchOW+nG3b2mZrG1owUE7W8/MnIi0FJQc2UX7ba+c5szta5axtKgQDBgkxAKPFHpsQD1iL9FOQPWOtvDynfT6K7u8xe54oC2rBWU3KgXqkn5ccv+0u7LRaPyIJGCp1wb5CBbQOwAHgi8OfkJnVdJq1/L3ZZXJ1fDM6gF7EcSBx1B0vw4es5ozjFtpFmrmtPZtMCxBfndzm5AfQSzxE27rTuGVEhKSqLKoHgLTJyb3ZaxmVBiATNipmr0h+cH/Dr9JMdwfQZuVEAQBAEAQBAEAQCk3gGqHuPpb95SRKKoShJ6LIBpjh0JWW5KKoSQZggCTcCQBAMQBABgGIBiAIBGXBUwWbKLtxJ1+c0+LOyVyLI3Ssl8oZb/wBIIv5SHGdszQujNSsq8WA7ryFCT2QuiM+0UvYBm53Cm3nwmioStdkZjVNpJa5Ov9IOY24cu+S8PK+gzI1bF1DbJROvNzkt8OMn4UF0peWozPqAo1m61RVHYg+pkZqa2V+8WbJSLYAXvYcTxPjMW7u5Ytt10viFPYGP9tvrJhuGdxNiogCAIAgCAIAgCAVG8I0Q959bftKTJRTLKEm4kAxi+oZWW5KKmSQZgGYBqTAIuJ2lRpi71UH/ALDlx+s1jQqS2iQ5IhrtxHv7pGqdFmBFgCV+7fkTfmJt/iSj03Yrn6jRa2NZre6p01DcS2YlQw7OGl+Us4YaK3bYvJlzOIuYgGCYBiAc+1YswOa+ZmGXMXFlcrwUW7b+XKeioJLba3ZyMmyRh8K5zdEjs4U+PHQSk6kVbX+yUmetPZhvfMF/SLn/ABNczN4hWtb98CcpIXAJpe7WAF2JPDgbcJm60uROVHslNVFlUAdwtM3Jy3Zaxxm9m8RF6dMOdWVUTrOyjU35KJ62DwqSUpffl+TGcr6Il7tvVFb3TaZaNN6iXzZWcv0b9ugPxMyxeRwzLrdvAmF7nTEzzDUvtzUvVduxLebD9peG4Z2E1KiAIAgCAIAgCAIBWbfHQU/m+hlZbEoopmSbXgDEdQykiUVMkgOdDYX7pK3BzG0tsVgtEmrRoGor5lv745gbD3bDom3O+l+fOenRw1NuXyuVrdnmZSmyA1OpWQsVr4gliuVh7hNVbpqDfT4850XhTlbSP3fcV1ZPwWw3F/5NBG1tUF6hF1ADjMNWBHdpYcpzVMVF/U32beBZQZOo7COvvcQ9QEhsuiqLEEALrYXXhMZYtfRFL1LKBcGcRcQBaALQDBgGgyr2AeUtqweD7Rp20ObW3R1/5xmioz5kZkRH2oSRlUC/Nm1Go+6Pj5TRYdc35Fc5Cq49yRZzqbBTakDpfUm5/wCjNo0Ypbf2VzMu0cEAjnOBqzsanPY7Ylb+IbE0KqKWp5LOmbJexLJY9w0M7YYmHw1Cavb795nl1uiw2PsxcOpAYu7nNUqNqzseZ7O4cpz1qzqvqS2RdKxOJmJJ1G5K/an9A/zTSmQzqJoQIAgCAIAgCAIAgFfttb0j3EH6fWVlsSjngZmSZBgG9bqnwlJEoqJIMkX0kp2II+GwFKmqolNVVQQoAGl9TbxMvKtOTbk9yMqR7mZkiALQARAMO4UFiQABck6AAcSZKTbsgQtq7UShS96wZgSoUIMxYsbKB4nnNaNCVWeRaEOVkV+x9s1q9Zkah7pVTMQxu92PQ0GgBAbjrpOivhqdKmpKV234FIybZdmcRocvRUsb5SxuSbZqmmv3msBw5CepJqK3t9jFHscNYEVCqi5NnfhfMFAVbdoEp8RXTjr3L3JseqojCwLvb+gZFJvw9fSZuUk7uy79SbHthsLYqRRRB96/Sa+vPx5zOpVun81yUicWnKXMFoB74bB1anUps3eBp58JNmwWuG3Wrt1yqDvOY+Q09ZbIyLnTbH2WuHUqCWJN2Y6XPcOUvFWFyfLECAIAgCAIAgCAIBh1BBBFwdCIBy2OwppuV5cQe0TJqxZHhIBs3VPhKSJRVSQZggzAMWgkwTaSkQVm2t4KGFA965zN1UUF2N+Gg+s3o4WpW6K06yHJIx/5X3tBqlNXUi4ZXGV05klb6G2oHhLqhkqKMtfRlXK6OZxWKcB8QldsQxqBEwoJUKqkDK1ideZPBsw7p6EYLSDjl0u5e37oZ3LvaWDZcK9MqHGZcqEXCpnUkMB1guvDkJx0qsXXUtvf8l2vlI+6GGKGqQWekcgSq9s7kXzE8yATYX10tyl8fO+VPR63S5Cmjo2M840ICYR9M9Zja3RUBF09bfHlN3Vjyj56lcp6DC0xrlBPaeke3iZm6snzJyok0KDvoiM36QT8uEpqwWWH3axDcQqD8xufJby2Ri5a4bdKmPtKjN3KAg+pllBC5a4bZFCn1aS37SMx82vLJJEE6SBAEAQBAEAQBAEAQBAEAQCJtLCe8S33hqp7+z4yGrg5ggjQ6TEsbnqnwkS2JRVQDMEHDbS9oQp1TSFGwSr7t2drMLGxcIBqOfGezS4VmgpOW6ure5k6jvoe+7238TiKeIqZkapRV0FGmvRd9Sjhr3INrWvylcThqNKUI2sm1q3suaEZSZKxOHqVadA0/eVEFQtWWqMjvpzSoALBuVrcxwEyjOFOc1KydtLbLxRNro8Nv7qVq9cV6WK930laxTOQy5bW1tbog27by1DHQp0sko3Dhd3OgweCNOmULmoxuWqOB0mI4kKALcBbsE4p1VOd7WXUi6joRMDsOnSAC5V1JtSRaYuRYnmb204zSpinL8u5VQLRmnLcuZo02bRFJPYov6CNWCxw+7+If7oUdrG3oLmSoMXLPD7qL+JVJ7lAX1N5ZQIuWeG2Jh04UgT2t0/nwl1FEXLAC2gkgzAEAQBAEAQBAEAQBAEAQBAEAQBAEApNuYO380Dj1vHkZSS5koqhwMylsWRVEwgLwQc7jd3Pf1WrVBTUsvu7AF7pe+oOlzpraejTxipQUY3fPq1M3BtlnsrZVLDjLTFgQL2AUEi+tgALm85a2IlVd5FoxsTrzAuYUEmwBJ7BqfKCCdh9i13/AAyo7W6PodfSWUWLlnh91T+JV+CD/Uf2llAi5Z4fYOHT7mY9rnN6cPSWyoi5YogUWAAHYBYSwNoAgCAIAgCAIAgCAIAgCAIAgCAIAgCAIAgCAauoIIIuDoRAOXx2GNNyvLip7RMJqxZFCx1lUSAZJBNw+yqz8KbW7T0R/da8tlYuWeH3Yc9eoo7lBb1NressoC5ZYfd6gvEFz2sfoLCWUERcsqNBUFlUKOwAD5SxB6QBAEAQBAEAQBAEAQBAEAQBAEAQBAEAQBAEAQBAEAQBAPDF4Ragsw4cCOIlZRT3BW0d26ANzmbuLWH9oEhQSJuWWHwlNOoir4AA+cslYg95IEAQBAEAQBAEAQBAEAQBAEAQBAEAQBAEAQBAEAQBAEAQBAEAQBAEAQBAEAQBAEAQBAEAQBAEAQBAEAQBAEAQBAEAQBAEAQBAEAQBAEAQBAEAQBAEAQBAEAQBAEAQBAEAQBAEAQBAEAQBAEAQBAEA/9k=">
          <a:extLst>
            <a:ext uri="{FF2B5EF4-FFF2-40B4-BE49-F238E27FC236}">
              <a16:creationId xmlns:a16="http://schemas.microsoft.com/office/drawing/2014/main" id="{46FC9E2B-454C-41E9-981A-19E5CFF71F21}"/>
            </a:ext>
          </a:extLst>
        </xdr:cNvPr>
        <xdr:cNvSpPr>
          <a:spLocks noChangeAspect="1" noChangeArrowheads="1"/>
        </xdr:cNvSpPr>
      </xdr:nvSpPr>
      <xdr:spPr bwMode="auto">
        <a:xfrm>
          <a:off x="5476875" y="183022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429</xdr:row>
      <xdr:rowOff>0</xdr:rowOff>
    </xdr:from>
    <xdr:ext cx="304800" cy="304800"/>
    <xdr:sp macro="" textlink="">
      <xdr:nvSpPr>
        <xdr:cNvPr id="324" name="AutoShape 21" descr="data:image/jpeg;base64,/9j/4AAQSkZJRgABAQAAAQABAAD/2wCEAAkGBxISEhUQEhAVFRUVFRUVFRIVFRkRFhYVFRUWFhUVFRUZHSggGB0lGxUVITEhJSkrLi8uFyEzRDMsNygtLisBCgoKDg0OGhAQGjUlICUtLS0tLTAtLS0tLS0tLS8tLS0tLS0tLS0tLS0tLS0tLS0tLS0tLS0tLS0tLS0tLS0tLf/AABEIAMIBAwMBEQACEQEDEQH/xAAcAAEAAgMBAQEAAAAAAAAAAAAABAUBAgYDBwj/xABAEAACAQIDBAcFBgQGAgMAAAABAgADEQQSIQUGMUEiMlFhcZGhBxOBscEzQkNictEUI1KikrLC4fDxFYJEU3P/xAAaAQEAAwEBAQAAAAAAAAAAAAAAAQIDBAUG/8QANBEAAgECBAIIBgIDAAMAAAAAAAECAxEEEiExBUEyUWFxgZGx0RMiQqHh8AbBFCPxM0NS/9oADAMBAAIRAxEAPwD7jAEAQBAEAQBAEAQBAEAQBAEAQBAEAQBAEAQBAEAQBAEAQBAEAQBAEAQBAEAQBAEAQBAEAQBAEAQBAEAQBAEAQBAEAQBAEAQBAEAQBAEAQBAEAQBAEAQBAEAQBAEAQBAEAQBAEAQBAEAQBAEAQCr2rt2hh+vVpjuaoqnyJv6SXCdrxi2FYoMR7RsIoOV6b1LXFL3oUt4FhaUjLX59CWuo51/a82YWwQC31vVubd1k0m6VK+rfl+Sup3O7e9WGxq3pPZ7Xak2jjvA+8O8ekmpRlBX3XWthcvJiSIAgCAIAgCAIAgCAIAgCAIAgCAIAgCAIAgCACYBX4rbmFp/aYmkp7DUW/le81jQqy6MW/Ai6KnE7+YBOFYuexEY+pAHrOiPD675W8SMyKjFe06kPs8NUb9bLT+Wabx4XP6pL19iM5UYr2l4k/Z0aSeOaofO6j0nRHhdNdJt/b3IzlRit9Me//wAgqOxFRPW1/WdEcDQj9PqRmZUYrH16v2laq/66jMPIm06I0oR6KS8CLlHtPHrS6BS9x4L5zVUHUW5GaxzlfBVa1TMgYWPRZcxAHcTrOavwuhUjvlfr3olTaZ1tHCgKBcsQAL+Gk448Kpx6TZZzZvhTURgyjKQbhlJVh2FSDe/lOyGEoU08vPxK5mz61uVvrTqotDE1bVhcB2AVampy9IaBrWGtr/GeRi8FKDcoL5fQvGR2884uIAgCAIAgCAIAgCAIAgCAIAgHnWrKguzBR2sQo8zJSb0QKrE71YGn1sXSPcre8PklzOiODry2g/T1IzIqsT7RcEvVNWp+mnl/zlZvHhld72Xj7XIzoqsT7Tx+HhSe96gX0VT85vHhL+qfkiucqcT7R8Y3UWkg7lLHzLW9J0R4XRW7bIzsqsTvbjqnWxTj9GWn6oAZ0RwVCO0f79SMzKrE4mpU+0qO/wCt2f8AzEzeMIx6Kt3aEHiFlgZywDOWQAFgC0AzaAZVyAQDowsR2jjY+Qi1waSbA1I58/8AnGSgb4dlLBahKA8WC5/IXF5SakotwV+zYd5cVt2w4vQx2HfS+UnITfkQb2PcbTzVxWlCeWrBo1+BNq6Juw96sfgv5NSmaqgaK17Ds93U16PdqPCcONxWAcrptPsX/EduG4diK0bxtbvX/Tud29+MPiiKb/ya3D3TnQn8jcG8ND3Tn+EpRz0nmj2brvXIwq0p0ZZKis/3Y6mYmYgCAIAgCAIAgCAchvBv/QwtZsMaVV6iWvYKqdJQw6RNzoeQPAz0aHDalWmql0kyjmk7HP4n2o1T9nhUXsL1GqeYCr851x4RDnN+Vv7ZDmVeI9oGPfhUSn/+dMf6806I8MoR5N979rEZ2VeJ3gxlTr4qse4OUHkthN44WjHaC8r+pW7K1+kczantOp8zN0rKyIBEWAAiwNrQDOWQBaCTMWAiwEWBi8WAiwEAwYBiSBIAtIBq40sRI15AoNrY78NAXF+lpwtyDHj/ALTkxHBo4lOS+WXX196O3C450WlL5o9V/Rlls3HhaQ192tyQDoGOgJX/AA2Np89P+P8AEZyytLTnf2XrY9+nxXh1BudPM78rbePM88ZtmkeLFrcLDh4Gd+E/jeJozzutlfZ+f7Ry4zjlCvDIqN12v29zufZbv1iK2KTANd6bK5DVDd0yKWAB5jlY+k7OI4ClTpfET1022f72Hz8Z3dj7FPBNRAEAQBAEAQCLtSoy0arIbMKblTa9mCkg2PHWXpJOcU9roM/OG1NpVmxB/i3JL2K1j91rAch1DYacvgZ9vRpQhT/1LTq/efqczbvqS6d9QRZhoR2H6iZyjl1W3IJnoBKkm14sDMWAgGYsBeLAxeLAzeLAAxYCAZkA1zjt+snKwaGryAuf+WkqHWLmyPcXIt3GQ462QTPOpiqa8XUfGWVKb2QuiLU2xRH3ifAfvNFhp89CMyItXb4+7TPxNvQSyw8VvIXIdbb9Q8Cq+Av85KhSXK5GpCrbRqPxdiPT0msU/piQRmY9nmZZqo93YaG5e4UAcOPZe/L4WlZStG17kmDMGSd77EKN9p3/AKcPVb+6mv8AqnlcXdqHiv7L09z9Bz5k2EAQBAEAQBAPHGpmpuo4lGAHiCJaDtJMHwza+ylr08pFjbQ9hn1eHrunLsMGrnMYGqyN/D1DZ16NJzwI5UmPZ/SeXDsnqSSazLWL391/ZS5bU3vysRoRzB5gzmlDK7Fk7m1pUGYBmAYgGbSALQDNoBqzqOJHnLKDeyFyPU2jSXjUHw1miw9R8iMyItfbNLgAzfC3zl40JJ6tIi9yE+27dWko72N5p8OHOTIIlbblQ/ft3KIUafKNxqRamMqNxLnxJtNFn5RsRoeVm7hDUn0pEj3Z5t5C0plgt3cD3Y8fExmgtkDcKOQEj4r5aCxkiVc5Pdknm0qDZBKyBMobLr1OpRdvBT85yVMZh4dKa87+lyyi2fVfYnu3Vo1q+JqgL/LFJU4npsHJvy6gFu+eJxHHUq8VCnydzWEGtz67PJLiAIAgCAIAgGCIB8y27s216qDT74HL8w+s9HAYranPw9vbyKyjzOP3g2MK6XHXA07+4z6LCYn4byy29DGUblFs7Fs592/2y6a/iqOR/OB5iehOCSt9Pp29z+xRMskcEXE5JQcXZl7mSZCVwedTFIvFxNI0ZvZEXRFqbYpDmT4C81WFnz0IzEapt4fdQ/E2lv8AHgulIi7ItXbdQ8Mo9ZZQortF2RKu03bjUJ7hLJr6YEEZqzHkT4n95p/tfYNDFm7hKOH/ANSFx7o8yfhpItTXWydQKI7JGeK2iDcKBy+kOtJiwmbk3uwDKkiLAlYbZOIqHoUXPflNvOc1TGYen0przv6EqL6i4wm5WLbrKqfqbXyE4avGsNHa78Pf2LqnItsN7P8A/wCyv8EX6mcNTj7+iHm7+xZUutlrhty8InFGc/mbTyE4KnF8VP6rdyt+fuXVOKLXD7NoU+pRRfBRfznDOtUqazbfe7lrJEhpkSdfuTTtSdu17eSr+5mlPYhnRTQgQBAEAQBAEAQDlKy9Jh3keszLHL7Y2d7o5lHQbh+U9n7T3MFivirLLpL7/vMylGxxO8+xs499T0ca6aE24EEc59Fg8Qv/ABz8DGUeZzuI2sxUG+V72ciwzEDrW5E6X7xO7JGK1V+r99Cm5BfFseLMfP6aSU5vox+3uNDxJJ4L8Tr8pZxqvd28RoMrdvkLymSK3l5C5kUjzJ8/2j/UuVxqbLSHZ9fnHxUtkhY9Mso603zJsLSjbYF5UGI7QS8LsuvU6lF28FNvOc1TGYen0przv6FsrfItsNuVi34qqD8zC/kLzhqcbwsdrvw97FlTkW+F9nw/ExHwRfqZwVP5A/8A1w83f0sXVHrZb4XcrBpxRnP52NvIWnDU4xi57St3JL8/csqUUW+G2bQp9SjTXwUfMzhqV6tR/PJvvdy6SR543bWGo/aYimvcWF/KTDD1anRi2RmSKPFb+4RbimKlUj+hCB5tadcOF1nvZFXURT1/aBVb7LDKosSGqP2Gx0FvnOuHCYLpyv3FXVZSYrfDF1CV/iMvYtFAL8eB1M6oYChD6fMrnkydungsTUxlOtUWvkTOS9YtqShAsG725TnxtSlGi4xtd9RME76n0dp4BudzumlsMp7Sx/uI+k2hsQy4liBAEAQBAEAQBAOZxi2qP+o+pvMnuSeFWmrqVYXBFiJMZOLUlugcftTAtSbKdVOqt2j9xPo8LiFWhfnzRk42Pmm20HvCLAWJ4C3HtI4z6iFWSpxfYYW1IAMq6knuxY0JlQYBgG/Hh6SNldgnYXY+IqdShUb/ANSB5mclTHYan0qi9fS5bK3yLfDblYtusqIPzNr5C84KnHMNHo3fhZffX7F1SkWmG9n4/ExHwRfqZw1P5BL6IJd7v7FlR7S3w25eETijP+pjbyFpw1OMYuf1W7kl+S6pRRbYbZdCn1KNNfBRfzM4KlerUfzyb73csopbElqgFgSBfgL2v4CZ2bROhmQScnvBvi1Cq9Cnh87IFzOzhFGYXHIkz1MLw5VYKcpWv2GUqlmcti9+MW/4tKiND0ULNbuLXvpPRhwyhHk34mbqMrhWxOJPWxNe41sGyX+Flt4zfLQo8kvIr8zPfD7s19ENOjSa4P8AMqAubaDopc8Rw8ZSWLp2urvuXuTlJKbu0k1qYqoxL1FKUKdjmQAsLsSTyAsOfjM3iZvoxtonq+vuJsixw27lMjNTwLsbKQ1clr3te6ZlAtfXwPGc88VL6qnl76k5epFvhtgYjKBnp0BrdaKBTyt0lt3/ALzmni6Sd7OXey2RnR4WkVQKTcgan/uedUkpSbRolZG5EoSfQthJlw9IfkB/xdL6zaOxDJ0sQIAgCAIAgCAIBzW1tKreIPmBMpblkR1kA0xmFWqhRvEHmD2ia0a0qU80SGrnyTeDdXF++YCiWF9GGoI7e6fYU+MYR0Y3lZ9Vn7WOd05X2PLCbiYlh0yieJufITmqceoR6Kb+3v6Eqky0wvs9T8SuT3ItvUziqfyGp9EEu+79iyormXGF3NwafhF/1sT6CcNTjGLn9du6y9NS6pxRb4fZ9Gn1KSL4KPnOCpWqVHecm+93LJJEkzMkxaAYYgamErgh4/atGiL1aqrpm7Tl0Baw1tqNeGs2p4epU6KIckjn9ubedKtUo/8ALw+HzMBbp1qxtRQ6X7/jO3D4WLglJayl5JbmcpalhszYWVaL1ajtUpoua7ZrvfMxJOvWPoJlWxfTjBJJv7bExhzLqcJqcLt3YtGpiqtT3VatUPWRXyIMtJSp0F7Hhx4gz2sNXnGjFZkl99zCS1Jmzd32UKUwtCkwq8Sgc+6yg6kkm99OUzq4qLbTm2rfcKLLldlPmJasSCrKBY2Gapm1F7WAAXhe19Zyf5MbJKP7b9ZfKz2pbGoq2bLcggrc3CkFiCo5dYyksVUkrfv7oSoJHuRSp69BLknktybk/HjM71J6asnRG1DEK4zIbi5F/DjKyhKLtIlNM3MqDQwSamCD6XhqeVFXsVR5C03WxU9ZIEAQBAEAQBAEA53bY/mnvA/b6TOW5KIYMqSbgwDw2j1Zm9ySslgR9o41aNJ6zg5UUsQNTYdk0pU3UmoLdlW7K5VbS3i93Rw1dKeYYipSUBjlKrVF7m17kdk6qWDzVJwk+in42KueiZAxW8tVFxzZQTh2C07KSBdL5n14Xm8MFCTpK/S3/BVzep6Vt5KyLhVGGzVMQDlBcDqopzGwIAJbXsA+EhYKnJ1Hmso9n2Gd6FZvPt7FUVqEVlD0hRulJc6hmtn98zr0QbnKoN7azowuFozt8ujvq9O61n5srKTPavjKWKxtbC4l7IlNadOkTbO9QXdwObAWA7OMpGnOhQjUpLVu7fUl/XWTe71PPd/Y499Xp18JVIzinTLEmj/D0xamDdrNwvwOreMnE4j/AFxlCa2u+u735aCMddUT8Lu1UazVWUFsUcRVUdK4TSjSB7AApPhMJ4yK0hyjZf2yyg+Z1JnmGhgQSR6+Mpp1nUfGaQpTnsiraRHbao0yoxB+9bKuttST4+k1WHfNkZjdatV7FcgU875jqOI+PylXGnHe9xdsjYyk62LVS1za1xTFjcfG1/QTSEoyulG33IZAqUVtmCgkhuC579a1i3A6Cbxk72b/AHTqKllgsSioBe510FmPH8unMTmqwk53LRasTKdTMA1iLi9iLH4ic8lZ2LozIJNsPTzOq9rKPMgQQfS50FRAEAQBAEAQBAEAodvL0wfyj5mZyJRWrKEnoIB5Y/qSj3JRVyxBWbz0WfCYhVBLGk4AGpJynQCdODko14N9aKz2ORD/AMVhcBh6IZnpvQNTom1MUls5drWHcOc9Vr4NarUns07dt+oy3SRcLsCq/wD5BGAQYgj3TEg36FiSBqBecrxUI/Ba1y7+ZfK9SXhNgOThXrVFz4UMFFMEKwZFTXMb8r/GZTxcVnUFpLrJUeskVd2cK1R6r0gxqEFgxLISNAchOW+nG3b2mZrG1owUE7W8/MnIi0FJQc2UX7ba+c5szta5axtKgQDBgkxAKPFHpsQD1iL9FOQPWOtvDynfT6K7u8xe54oC2rBWU3KgXqkn5ccv+0u7LRaPyIJGCp1wb5CBbQOwAHgi8OfkJnVdJq1/L3ZZXJ1fDM6gF7EcSBx1B0vw4es5ozjFtpFmrmtPZtMCxBfndzm5AfQSzxE27rTuGVEhKSqLKoHgLTJyb3ZaxmVBiATNipmr0h+cH/Dr9JMdwfQZuVEAQBAEAQBAEAQCk3gGqHuPpb95SRKKoShJ6LIBpjh0JWW5KKoSQZggCTcCQBAMQBABgGIBiAIBGXBUwWbKLtxJ1+c0+LOyVyLI3Ssl8oZb/wBIIv5SHGdszQujNSsq8WA7ryFCT2QuiM+0UvYBm53Cm3nwmioStdkZjVNpJa5Ov9IOY24cu+S8PK+gzI1bF1DbJROvNzkt8OMn4UF0peWozPqAo1m61RVHYg+pkZqa2V+8WbJSLYAXvYcTxPjMW7u5Ytt10viFPYGP9tvrJhuGdxNiogCAIAgCAIAgCAVG8I0Q959bftKTJRTLKEm4kAxi+oZWW5KKmSQZgGYBqTAIuJ2lRpi71UH/ALDlx+s1jQqS2iQ5IhrtxHv7pGqdFmBFgCV+7fkTfmJt/iSj03Yrn6jRa2NZre6p01DcS2YlQw7OGl+Us4YaK3bYvJlzOIuYgGCYBiAc+1YswOa+ZmGXMXFlcrwUW7b+XKeioJLba3ZyMmyRh8K5zdEjs4U+PHQSk6kVbX+yUmetPZhvfMF/SLn/ABNczN4hWtb98CcpIXAJpe7WAF2JPDgbcJm60uROVHslNVFlUAdwtM3Jy3Zaxxm9m8RF6dMOdWVUTrOyjU35KJ62DwqSUpffl+TGcr6Il7tvVFb3TaZaNN6iXzZWcv0b9ugPxMyxeRwzLrdvAmF7nTEzzDUvtzUvVduxLebD9peG4Z2E1KiAIAgCAIAgCAIBWbfHQU/m+hlZbEoopmSbXgDEdQykiUVMkgOdDYX7pK3BzG0tsVgtEmrRoGor5lv745gbD3bDom3O+l+fOenRw1NuXyuVrdnmZSmyA1OpWQsVr4gliuVh7hNVbpqDfT4850XhTlbSP3fcV1ZPwWw3F/5NBG1tUF6hF1ADjMNWBHdpYcpzVMVF/U32beBZQZOo7COvvcQ9QEhsuiqLEEALrYXXhMZYtfRFL1LKBcGcRcQBaALQDBgGgyr2AeUtqweD7Rp20ObW3R1/5xmioz5kZkRH2oSRlUC/Nm1Go+6Pj5TRYdc35Fc5Cq49yRZzqbBTakDpfUm5/wCjNo0Ypbf2VzMu0cEAjnOBqzsanPY7Ylb+IbE0KqKWp5LOmbJexLJY9w0M7YYmHw1Cavb795nl1uiw2PsxcOpAYu7nNUqNqzseZ7O4cpz1qzqvqS2RdKxOJmJJ1G5K/an9A/zTSmQzqJoQIAgCAIAgCAIAgFfttb0j3EH6fWVlsSjngZmSZBgG9bqnwlJEoqJIMkX0kp2II+GwFKmqolNVVQQoAGl9TbxMvKtOTbk9yMqR7mZkiALQARAMO4UFiQABck6AAcSZKTbsgQtq7UShS96wZgSoUIMxYsbKB4nnNaNCVWeRaEOVkV+x9s1q9Zkah7pVTMQxu92PQ0GgBAbjrpOivhqdKmpKV234FIybZdmcRocvRUsb5SxuSbZqmmv3msBw5CepJqK3t9jFHscNYEVCqi5NnfhfMFAVbdoEp8RXTjr3L3JseqojCwLvb+gZFJvw9fSZuUk7uy79SbHthsLYqRRRB96/Sa+vPx5zOpVun81yUicWnKXMFoB74bB1anUps3eBp58JNmwWuG3Wrt1yqDvOY+Q09ZbIyLnTbH2WuHUqCWJN2Y6XPcOUvFWFyfLECAIAgCAIAgCAIBh1BBBFwdCIBy2OwppuV5cQe0TJqxZHhIBs3VPhKSJRVSQZggzAMWgkwTaSkQVm2t4KGFA965zN1UUF2N+Gg+s3o4WpW6K06yHJIx/5X3tBqlNXUi4ZXGV05klb6G2oHhLqhkqKMtfRlXK6OZxWKcB8QldsQxqBEwoJUKqkDK1ideZPBsw7p6EYLSDjl0u5e37oZ3LvaWDZcK9MqHGZcqEXCpnUkMB1guvDkJx0qsXXUtvf8l2vlI+6GGKGqQWekcgSq9s7kXzE8yATYX10tyl8fO+VPR63S5Cmjo2M840ICYR9M9Zja3RUBF09bfHlN3Vjyj56lcp6DC0xrlBPaeke3iZm6snzJyok0KDvoiM36QT8uEpqwWWH3axDcQqD8xufJby2Ri5a4bdKmPtKjN3KAg+pllBC5a4bZFCn1aS37SMx82vLJJEE6SBAEAQBAEAQBAEAQBAEAQCJtLCe8S33hqp7+z4yGrg5ggjQ6TEsbnqnwkS2JRVQDMEHDbS9oQp1TSFGwSr7t2drMLGxcIBqOfGezS4VmgpOW6ure5k6jvoe+7238TiKeIqZkapRV0FGmvRd9Sjhr3INrWvylcThqNKUI2sm1q3suaEZSZKxOHqVadA0/eVEFQtWWqMjvpzSoALBuVrcxwEyjOFOc1KydtLbLxRNro8Nv7qVq9cV6WK930laxTOQy5bW1tbog27by1DHQp0sko3Dhd3OgweCNOmULmoxuWqOB0mI4kKALcBbsE4p1VOd7WXUi6joRMDsOnSAC5V1JtSRaYuRYnmb204zSpinL8u5VQLRmnLcuZo02bRFJPYov6CNWCxw+7+If7oUdrG3oLmSoMXLPD7qL+JVJ7lAX1N5ZQIuWeG2Jh04UgT2t0/nwl1FEXLAC2gkgzAEAQBAEAQBAEAQBAEAQBAEAQBAEApNuYO380Dj1vHkZSS5koqhwMylsWRVEwgLwQc7jd3Pf1WrVBTUsvu7AF7pe+oOlzpraejTxipQUY3fPq1M3BtlnsrZVLDjLTFgQL2AUEi+tgALm85a2IlVd5FoxsTrzAuYUEmwBJ7BqfKCCdh9i13/AAyo7W6PodfSWUWLlnh91T+JV+CD/Uf2llAi5Z4fYOHT7mY9rnN6cPSWyoi5YogUWAAHYBYSwNoAgCAIAgCAIAgCAIAgCAIAgCAIAgCAIAgCAauoIIIuDoRAOXx2GNNyvLip7RMJqxZFCx1lUSAZJBNw+yqz8KbW7T0R/da8tlYuWeH3Yc9eoo7lBb1NressoC5ZYfd6gvEFz2sfoLCWUERcsqNBUFlUKOwAD5SxB6QBAEAQBAEAQBAEAQBAEAQBAEAQBAEAQBAEAQBAEAQBAPDF4Ragsw4cCOIlZRT3BW0d26ANzmbuLWH9oEhQSJuWWHwlNOoir4AA+cslYg95IEAQBAEAQBAEAQBAEAQBAEAQBAEAQBAEAQBAEAQBAEAQBAEAQBAEAQBAEAQBAEAQBAEAQBAEAQBAEAQBAEAQBAEAQBAEAQBAEAQBAEAQBAEAQBAEAQBAEAQBAEAQBAEAQBAEAQBAEAQBAEAQBAEA/9k=">
          <a:extLst>
            <a:ext uri="{FF2B5EF4-FFF2-40B4-BE49-F238E27FC236}">
              <a16:creationId xmlns:a16="http://schemas.microsoft.com/office/drawing/2014/main" id="{53DF9570-ACB7-4335-8EA5-715630B60387}"/>
            </a:ext>
          </a:extLst>
        </xdr:cNvPr>
        <xdr:cNvSpPr>
          <a:spLocks noChangeAspect="1" noChangeArrowheads="1"/>
        </xdr:cNvSpPr>
      </xdr:nvSpPr>
      <xdr:spPr bwMode="auto">
        <a:xfrm>
          <a:off x="5751635" y="65778184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429</xdr:row>
      <xdr:rowOff>0</xdr:rowOff>
    </xdr:from>
    <xdr:ext cx="304800" cy="304800"/>
    <xdr:sp macro="" textlink="">
      <xdr:nvSpPr>
        <xdr:cNvPr id="325" name="AutoShape 21" descr="data:image/jpeg;base64,/9j/4AAQSkZJRgABAQAAAQABAAD/2wCEAAkGBxISEhUQEhAVFRUVFRUVFRIVFRkRFhYVFRUWFhUVFRUZHSggGB0lGxUVITEhJSkrLi8uFyEzRDMsNygtLisBCgoKDg0OGhAQGjUlICUtLS0tLTAtLS0tLS0tLS8tLS0tLS0tLS0tLS0tLS0tLS0tLS0tLS0tLS0tLS0tLS0tLf/AABEIAMIBAwMBEQACEQEDEQH/xAAcAAEAAgMBAQEAAAAAAAAAAAAABAUBAgYDBwj/xABAEAACAQIDBAcFBgQGAgMAAAABAgADEQQSIQUGMUEiMlFhcZGhBxOBscEzQkNictEUI1KikrLC4fDxFYJEU3P/xAAaAQEAAwEBAQAAAAAAAAAAAAAAAQIDBAUG/8QANBEAAgECBAIIBgIDAAMAAAAAAAECAxEEEiExBUEyUWFxgZGx0RMiQqHh8AbBFCPxM0NS/9oADAMBAAIRAxEAPwD7jAEAQBAEAQBAEAQBAEAQBAEAQBAEAQBAEAQBAEAQBAEAQBAEAQBAEAQBAEAQBAEAQBAEAQBAEAQBAEAQBAEAQBAEAQBAEAQBAEAQBAEAQBAEAQBAEAQBAEAQBAEAQBAEAQBAEAQBAEAQBAEAQCr2rt2hh+vVpjuaoqnyJv6SXCdrxi2FYoMR7RsIoOV6b1LXFL3oUt4FhaUjLX59CWuo51/a82YWwQC31vVubd1k0m6VK+rfl+Sup3O7e9WGxq3pPZ7Xak2jjvA+8O8ekmpRlBX3XWthcvJiSIAgCAIAgCAIAgCAIAgCAIAgCAIAgCAIAgCACYBX4rbmFp/aYmkp7DUW/le81jQqy6MW/Ai6KnE7+YBOFYuexEY+pAHrOiPD675W8SMyKjFe06kPs8NUb9bLT+Wabx4XP6pL19iM5UYr2l4k/Z0aSeOaofO6j0nRHhdNdJt/b3IzlRit9Me//wAgqOxFRPW1/WdEcDQj9PqRmZUYrH16v2laq/66jMPIm06I0oR6KS8CLlHtPHrS6BS9x4L5zVUHUW5GaxzlfBVa1TMgYWPRZcxAHcTrOavwuhUjvlfr3olTaZ1tHCgKBcsQAL+Gk448Kpx6TZZzZvhTURgyjKQbhlJVh2FSDe/lOyGEoU08vPxK5mz61uVvrTqotDE1bVhcB2AVampy9IaBrWGtr/GeRi8FKDcoL5fQvGR2884uIAgCAIAgCAIAgCAIAgCAIAgHnWrKguzBR2sQo8zJSb0QKrE71YGn1sXSPcre8PklzOiODry2g/T1IzIqsT7RcEvVNWp+mnl/zlZvHhld72Xj7XIzoqsT7Tx+HhSe96gX0VT85vHhL+qfkiucqcT7R8Y3UWkg7lLHzLW9J0R4XRW7bIzsqsTvbjqnWxTj9GWn6oAZ0RwVCO0f79SMzKrE4mpU+0qO/wCt2f8AzEzeMIx6Kt3aEHiFlgZywDOWQAFgC0AzaAZVyAQDowsR2jjY+Qi1waSbA1I58/8AnGSgb4dlLBahKA8WC5/IXF5SakotwV+zYd5cVt2w4vQx2HfS+UnITfkQb2PcbTzVxWlCeWrBo1+BNq6Juw96sfgv5NSmaqgaK17Ds93U16PdqPCcONxWAcrptPsX/EduG4diK0bxtbvX/Tud29+MPiiKb/ya3D3TnQn8jcG8ND3Tn+EpRz0nmj2brvXIwq0p0ZZKis/3Y6mYmYgCAIAgCAIAgCAchvBv/QwtZsMaVV6iWvYKqdJQw6RNzoeQPAz0aHDalWmql0kyjmk7HP4n2o1T9nhUXsL1GqeYCr851x4RDnN+Vv7ZDmVeI9oGPfhUSn/+dMf6806I8MoR5N979rEZ2VeJ3gxlTr4qse4OUHkthN44WjHaC8r+pW7K1+kczantOp8zN0rKyIBEWAAiwNrQDOWQBaCTMWAiwEWBi8WAiwEAwYBiSBIAtIBq40sRI15AoNrY78NAXF+lpwtyDHj/ALTkxHBo4lOS+WXX196O3C450WlL5o9V/Rlls3HhaQ192tyQDoGOgJX/AA2Np89P+P8AEZyytLTnf2XrY9+nxXh1BudPM78rbePM88ZtmkeLFrcLDh4Gd+E/jeJozzutlfZ+f7Ry4zjlCvDIqN12v29zufZbv1iK2KTANd6bK5DVDd0yKWAB5jlY+k7OI4ClTpfET1022f72Hz8Z3dj7FPBNRAEAQBAEAQCLtSoy0arIbMKblTa9mCkg2PHWXpJOcU9roM/OG1NpVmxB/i3JL2K1j91rAch1DYacvgZ9vRpQhT/1LTq/efqczbvqS6d9QRZhoR2H6iZyjl1W3IJnoBKkm14sDMWAgGYsBeLAxeLAzeLAAxYCAZkA1zjt+snKwaGryAuf+WkqHWLmyPcXIt3GQ462QTPOpiqa8XUfGWVKb2QuiLU2xRH3ifAfvNFhp89CMyItXb4+7TPxNvQSyw8VvIXIdbb9Q8Cq+Av85KhSXK5GpCrbRqPxdiPT0msU/piQRmY9nmZZqo93YaG5e4UAcOPZe/L4WlZStG17kmDMGSd77EKN9p3/AKcPVb+6mv8AqnlcXdqHiv7L09z9Bz5k2EAQBAEAQBAPHGpmpuo4lGAHiCJaDtJMHwza+ylr08pFjbQ9hn1eHrunLsMGrnMYGqyN/D1DZ16NJzwI5UmPZ/SeXDsnqSSazLWL391/ZS5bU3vysRoRzB5gzmlDK7Fk7m1pUGYBmAYgGbSALQDNoBqzqOJHnLKDeyFyPU2jSXjUHw1miw9R8iMyItfbNLgAzfC3zl40JJ6tIi9yE+27dWko72N5p8OHOTIIlbblQ/ft3KIUafKNxqRamMqNxLnxJtNFn5RsRoeVm7hDUn0pEj3Z5t5C0plgt3cD3Y8fExmgtkDcKOQEj4r5aCxkiVc5Pdknm0qDZBKyBMobLr1OpRdvBT85yVMZh4dKa87+lyyi2fVfYnu3Vo1q+JqgL/LFJU4npsHJvy6gFu+eJxHHUq8VCnydzWEGtz67PJLiAIAgCAIAgGCIB8y27s216qDT74HL8w+s9HAYranPw9vbyKyjzOP3g2MK6XHXA07+4z6LCYn4byy29DGUblFs7Fs592/2y6a/iqOR/OB5iehOCSt9Pp29z+xRMskcEXE5JQcXZl7mSZCVwedTFIvFxNI0ZvZEXRFqbYpDmT4C81WFnz0IzEapt4fdQ/E2lv8AHgulIi7ItXbdQ8Mo9ZZQortF2RKu03bjUJ7hLJr6YEEZqzHkT4n95p/tfYNDFm7hKOH/ANSFx7o8yfhpItTXWydQKI7JGeK2iDcKBy+kOtJiwmbk3uwDKkiLAlYbZOIqHoUXPflNvOc1TGYen0przv6EqL6i4wm5WLbrKqfqbXyE4avGsNHa78Pf2LqnItsN7P8A/wCyv8EX6mcNTj7+iHm7+xZUutlrhty8InFGc/mbTyE4KnF8VP6rdyt+fuXVOKLXD7NoU+pRRfBRfznDOtUqazbfe7lrJEhpkSdfuTTtSdu17eSr+5mlPYhnRTQgQBAEAQBAEAQDlKy9Jh3keszLHL7Y2d7o5lHQbh+U9n7T3MFivirLLpL7/vMylGxxO8+xs499T0ca6aE24EEc59Fg8Qv/ABz8DGUeZzuI2sxUG+V72ciwzEDrW5E6X7xO7JGK1V+r99Cm5BfFseLMfP6aSU5vox+3uNDxJJ4L8Tr8pZxqvd28RoMrdvkLymSK3l5C5kUjzJ8/2j/UuVxqbLSHZ9fnHxUtkhY9Mso603zJsLSjbYF5UGI7QS8LsuvU6lF28FNvOc1TGYen0przv6FsrfItsNuVi34qqD8zC/kLzhqcbwsdrvw97FlTkW+F9nw/ExHwRfqZwVP5A/8A1w83f0sXVHrZb4XcrBpxRnP52NvIWnDU4xi57St3JL8/csqUUW+G2bQp9SjTXwUfMzhqV6tR/PJvvdy6SR543bWGo/aYimvcWF/KTDD1anRi2RmSKPFb+4RbimKlUj+hCB5tadcOF1nvZFXURT1/aBVb7LDKosSGqP2Gx0FvnOuHCYLpyv3FXVZSYrfDF1CV/iMvYtFAL8eB1M6oYChD6fMrnkydungsTUxlOtUWvkTOS9YtqShAsG725TnxtSlGi4xtd9RME76n0dp4BudzumlsMp7Sx/uI+k2hsQy4liBAEAQBAEAQBAOZxi2qP+o+pvMnuSeFWmrqVYXBFiJMZOLUlugcftTAtSbKdVOqt2j9xPo8LiFWhfnzRk42Pmm20HvCLAWJ4C3HtI4z6iFWSpxfYYW1IAMq6knuxY0JlQYBgG/Hh6SNldgnYXY+IqdShUb/ANSB5mclTHYan0qi9fS5bK3yLfDblYtusqIPzNr5C84KnHMNHo3fhZffX7F1SkWmG9n4/ExHwRfqZw1P5BL6IJd7v7FlR7S3w25eETijP+pjbyFpw1OMYuf1W7kl+S6pRRbYbZdCn1KNNfBRfzM4KlerUfzyb73csopbElqgFgSBfgL2v4CZ2bROhmQScnvBvi1Cq9Cnh87IFzOzhFGYXHIkz1MLw5VYKcpWv2GUqlmcti9+MW/4tKiND0ULNbuLXvpPRhwyhHk34mbqMrhWxOJPWxNe41sGyX+Flt4zfLQo8kvIr8zPfD7s19ENOjSa4P8AMqAubaDopc8Rw8ZSWLp2urvuXuTlJKbu0k1qYqoxL1FKUKdjmQAsLsSTyAsOfjM3iZvoxtonq+vuJsixw27lMjNTwLsbKQ1clr3te6ZlAtfXwPGc88VL6qnl76k5epFvhtgYjKBnp0BrdaKBTyt0lt3/ALzmni6Sd7OXey2RnR4WkVQKTcgan/uedUkpSbRolZG5EoSfQthJlw9IfkB/xdL6zaOxDJ0sQIAgCAIAgCAIBzW1tKreIPmBMpblkR1kA0xmFWqhRvEHmD2ia0a0qU80SGrnyTeDdXF++YCiWF9GGoI7e6fYU+MYR0Y3lZ9Vn7WOd05X2PLCbiYlh0yieJufITmqceoR6Kb+3v6Eqky0wvs9T8SuT3ItvUziqfyGp9EEu+79iyormXGF3NwafhF/1sT6CcNTjGLn9du6y9NS6pxRb4fZ9Gn1KSL4KPnOCpWqVHecm+93LJJEkzMkxaAYYgamErgh4/atGiL1aqrpm7Tl0Baw1tqNeGs2p4epU6KIckjn9ubedKtUo/8ALw+HzMBbp1qxtRQ6X7/jO3D4WLglJayl5JbmcpalhszYWVaL1ajtUpoua7ZrvfMxJOvWPoJlWxfTjBJJv7bExhzLqcJqcLt3YtGpiqtT3VatUPWRXyIMtJSp0F7Hhx4gz2sNXnGjFZkl99zCS1Jmzd32UKUwtCkwq8Sgc+6yg6kkm99OUzq4qLbTm2rfcKLLldlPmJasSCrKBY2Gapm1F7WAAXhe19Zyf5MbJKP7b9ZfKz2pbGoq2bLcggrc3CkFiCo5dYyksVUkrfv7oSoJHuRSp69BLknktybk/HjM71J6asnRG1DEK4zIbi5F/DjKyhKLtIlNM3MqDQwSamCD6XhqeVFXsVR5C03WxU9ZIEAQBAEAQBAEA53bY/mnvA/b6TOW5KIYMqSbgwDw2j1Zm9ySslgR9o41aNJ6zg5UUsQNTYdk0pU3UmoLdlW7K5VbS3i93Rw1dKeYYipSUBjlKrVF7m17kdk6qWDzVJwk+in42KueiZAxW8tVFxzZQTh2C07KSBdL5n14Xm8MFCTpK/S3/BVzep6Vt5KyLhVGGzVMQDlBcDqopzGwIAJbXsA+EhYKnJ1Hmso9n2Gd6FZvPt7FUVqEVlD0hRulJc6hmtn98zr0QbnKoN7azowuFozt8ujvq9O61n5srKTPavjKWKxtbC4l7IlNadOkTbO9QXdwObAWA7OMpGnOhQjUpLVu7fUl/XWTe71PPd/Y499Xp18JVIzinTLEmj/D0xamDdrNwvwOreMnE4j/AFxlCa2u+u735aCMddUT8Lu1UazVWUFsUcRVUdK4TSjSB7AApPhMJ4yK0hyjZf2yyg+Z1JnmGhgQSR6+Mpp1nUfGaQpTnsiraRHbao0yoxB+9bKuttST4+k1WHfNkZjdatV7FcgU875jqOI+PylXGnHe9xdsjYyk62LVS1za1xTFjcfG1/QTSEoyulG33IZAqUVtmCgkhuC579a1i3A6Cbxk72b/AHTqKllgsSioBe510FmPH8unMTmqwk53LRasTKdTMA1iLi9iLH4ic8lZ2LozIJNsPTzOq9rKPMgQQfS50FRAEAQBAEAQBAEAodvL0wfyj5mZyJRWrKEnoIB5Y/qSj3JRVyxBWbz0WfCYhVBLGk4AGpJynQCdODko14N9aKz2ORD/AMVhcBh6IZnpvQNTom1MUls5drWHcOc9Vr4NarUns07dt+oy3SRcLsCq/wD5BGAQYgj3TEg36FiSBqBecrxUI/Ba1y7+ZfK9SXhNgOThXrVFz4UMFFMEKwZFTXMb8r/GZTxcVnUFpLrJUeskVd2cK1R6r0gxqEFgxLISNAchOW+nG3b2mZrG1owUE7W8/MnIi0FJQc2UX7ba+c5szta5axtKgQDBgkxAKPFHpsQD1iL9FOQPWOtvDynfT6K7u8xe54oC2rBWU3KgXqkn5ccv+0u7LRaPyIJGCp1wb5CBbQOwAHgi8OfkJnVdJq1/L3ZZXJ1fDM6gF7EcSBx1B0vw4es5ozjFtpFmrmtPZtMCxBfndzm5AfQSzxE27rTuGVEhKSqLKoHgLTJyb3ZaxmVBiATNipmr0h+cH/Dr9JMdwfQZuVEAQBAEAQBAEAQCk3gGqHuPpb95SRKKoShJ6LIBpjh0JWW5KKoSQZggCTcCQBAMQBABgGIBiAIBGXBUwWbKLtxJ1+c0+LOyVyLI3Ssl8oZb/wBIIv5SHGdszQujNSsq8WA7ryFCT2QuiM+0UvYBm53Cm3nwmioStdkZjVNpJa5Ov9IOY24cu+S8PK+gzI1bF1DbJROvNzkt8OMn4UF0peWozPqAo1m61RVHYg+pkZqa2V+8WbJSLYAXvYcTxPjMW7u5Ytt10viFPYGP9tvrJhuGdxNiogCAIAgCAIAgCAVG8I0Q959bftKTJRTLKEm4kAxi+oZWW5KKmSQZgGYBqTAIuJ2lRpi71UH/ALDlx+s1jQqS2iQ5IhrtxHv7pGqdFmBFgCV+7fkTfmJt/iSj03Yrn6jRa2NZre6p01DcS2YlQw7OGl+Us4YaK3bYvJlzOIuYgGCYBiAc+1YswOa+ZmGXMXFlcrwUW7b+XKeioJLba3ZyMmyRh8K5zdEjs4U+PHQSk6kVbX+yUmetPZhvfMF/SLn/ABNczN4hWtb98CcpIXAJpe7WAF2JPDgbcJm60uROVHslNVFlUAdwtM3Jy3Zaxxm9m8RF6dMOdWVUTrOyjU35KJ62DwqSUpffl+TGcr6Il7tvVFb3TaZaNN6iXzZWcv0b9ugPxMyxeRwzLrdvAmF7nTEzzDUvtzUvVduxLebD9peG4Z2E1KiAIAgCAIAgCAIBWbfHQU/m+hlZbEoopmSbXgDEdQykiUVMkgOdDYX7pK3BzG0tsVgtEmrRoGor5lv745gbD3bDom3O+l+fOenRw1NuXyuVrdnmZSmyA1OpWQsVr4gliuVh7hNVbpqDfT4850XhTlbSP3fcV1ZPwWw3F/5NBG1tUF6hF1ADjMNWBHdpYcpzVMVF/U32beBZQZOo7COvvcQ9QEhsuiqLEEALrYXXhMZYtfRFL1LKBcGcRcQBaALQDBgGgyr2AeUtqweD7Rp20ObW3R1/5xmioz5kZkRH2oSRlUC/Nm1Go+6Pj5TRYdc35Fc5Cq49yRZzqbBTakDpfUm5/wCjNo0Ypbf2VzMu0cEAjnOBqzsanPY7Ylb+IbE0KqKWp5LOmbJexLJY9w0M7YYmHw1Cavb795nl1uiw2PsxcOpAYu7nNUqNqzseZ7O4cpz1qzqvqS2RdKxOJmJJ1G5K/an9A/zTSmQzqJoQIAgCAIAgCAIAgFfttb0j3EH6fWVlsSjngZmSZBgG9bqnwlJEoqJIMkX0kp2II+GwFKmqolNVVQQoAGl9TbxMvKtOTbk9yMqR7mZkiALQARAMO4UFiQABck6AAcSZKTbsgQtq7UShS96wZgSoUIMxYsbKB4nnNaNCVWeRaEOVkV+x9s1q9Zkah7pVTMQxu92PQ0GgBAbjrpOivhqdKmpKV234FIybZdmcRocvRUsb5SxuSbZqmmv3msBw5CepJqK3t9jFHscNYEVCqi5NnfhfMFAVbdoEp8RXTjr3L3JseqojCwLvb+gZFJvw9fSZuUk7uy79SbHthsLYqRRRB96/Sa+vPx5zOpVun81yUicWnKXMFoB74bB1anUps3eBp58JNmwWuG3Wrt1yqDvOY+Q09ZbIyLnTbH2WuHUqCWJN2Y6XPcOUvFWFyfLECAIAgCAIAgCAIBh1BBBFwdCIBy2OwppuV5cQe0TJqxZHhIBs3VPhKSJRVSQZggzAMWgkwTaSkQVm2t4KGFA965zN1UUF2N+Gg+s3o4WpW6K06yHJIx/5X3tBqlNXUi4ZXGV05klb6G2oHhLqhkqKMtfRlXK6OZxWKcB8QldsQxqBEwoJUKqkDK1ideZPBsw7p6EYLSDjl0u5e37oZ3LvaWDZcK9MqHGZcqEXCpnUkMB1guvDkJx0qsXXUtvf8l2vlI+6GGKGqQWekcgSq9s7kXzE8yATYX10tyl8fO+VPR63S5Cmjo2M840ICYR9M9Zja3RUBF09bfHlN3Vjyj56lcp6DC0xrlBPaeke3iZm6snzJyok0KDvoiM36QT8uEpqwWWH3axDcQqD8xufJby2Ri5a4bdKmPtKjN3KAg+pllBC5a4bZFCn1aS37SMx82vLJJEE6SBAEAQBAEAQBAEAQBAEAQCJtLCe8S33hqp7+z4yGrg5ggjQ6TEsbnqnwkS2JRVQDMEHDbS9oQp1TSFGwSr7t2drMLGxcIBqOfGezS4VmgpOW6ure5k6jvoe+7238TiKeIqZkapRV0FGmvRd9Sjhr3INrWvylcThqNKUI2sm1q3suaEZSZKxOHqVadA0/eVEFQtWWqMjvpzSoALBuVrcxwEyjOFOc1KydtLbLxRNro8Nv7qVq9cV6WK930laxTOQy5bW1tbog27by1DHQp0sko3Dhd3OgweCNOmULmoxuWqOB0mI4kKALcBbsE4p1VOd7WXUi6joRMDsOnSAC5V1JtSRaYuRYnmb204zSpinL8u5VQLRmnLcuZo02bRFJPYov6CNWCxw+7+If7oUdrG3oLmSoMXLPD7qL+JVJ7lAX1N5ZQIuWeG2Jh04UgT2t0/nwl1FEXLAC2gkgzAEAQBAEAQBAEAQBAEAQBAEAQBAEApNuYO380Dj1vHkZSS5koqhwMylsWRVEwgLwQc7jd3Pf1WrVBTUsvu7AF7pe+oOlzpraejTxipQUY3fPq1M3BtlnsrZVLDjLTFgQL2AUEi+tgALm85a2IlVd5FoxsTrzAuYUEmwBJ7BqfKCCdh9i13/AAyo7W6PodfSWUWLlnh91T+JV+CD/Uf2llAi5Z4fYOHT7mY9rnN6cPSWyoi5YogUWAAHYBYSwNoAgCAIAgCAIAgCAIAgCAIAgCAIAgCAIAgCAauoIIIuDoRAOXx2GNNyvLip7RMJqxZFCx1lUSAZJBNw+yqz8KbW7T0R/da8tlYuWeH3Yc9eoo7lBb1NressoC5ZYfd6gvEFz2sfoLCWUERcsqNBUFlUKOwAD5SxB6QBAEAQBAEAQBAEAQBAEAQBAEAQBAEAQBAEAQBAEAQBAPDF4Ragsw4cCOIlZRT3BW0d26ANzmbuLWH9oEhQSJuWWHwlNOoir4AA+cslYg95IEAQBAEAQBAEAQBAEAQBAEAQBAEAQBAEAQBAEAQBAEAQBAEAQBAEAQBAEAQBAEAQBAEAQBAEAQBAEAQBAEAQBAEAQBAEAQBAEAQBAEAQBAEAQBAEAQBAEAQBAEAQBAEAQBAEAQBAEAQBAEAQBAEA/9k=">
          <a:extLst>
            <a:ext uri="{FF2B5EF4-FFF2-40B4-BE49-F238E27FC236}">
              <a16:creationId xmlns:a16="http://schemas.microsoft.com/office/drawing/2014/main" id="{608FBC90-45B9-46EF-8D18-A549A0811A1F}"/>
            </a:ext>
          </a:extLst>
        </xdr:cNvPr>
        <xdr:cNvSpPr>
          <a:spLocks noChangeAspect="1" noChangeArrowheads="1"/>
        </xdr:cNvSpPr>
      </xdr:nvSpPr>
      <xdr:spPr bwMode="auto">
        <a:xfrm>
          <a:off x="5751635" y="65885157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470</xdr:row>
      <xdr:rowOff>0</xdr:rowOff>
    </xdr:from>
    <xdr:ext cx="304800" cy="304800"/>
    <xdr:sp macro="" textlink="">
      <xdr:nvSpPr>
        <xdr:cNvPr id="326" name="AutoShape 21" descr="data:image/jpeg;base64,/9j/4AAQSkZJRgABAQAAAQABAAD/2wCEAAkGBxISEhUQEhAVFRUVFRUVFRIVFRkRFhYVFRUWFhUVFRUZHSggGB0lGxUVITEhJSkrLi8uFyEzRDMsNygtLisBCgoKDg0OGhAQGjUlICUtLS0tLTAtLS0tLS0tLS8tLS0tLS0tLS0tLS0tLS0tLS0tLS0tLS0tLS0tLS0tLS0tLf/AABEIAMIBAwMBEQACEQEDEQH/xAAcAAEAAgMBAQEAAAAAAAAAAAAABAUBAgYDBwj/xABAEAACAQIDBAcFBgQGAgMAAAABAgADEQQSIQUGMUEiMlFhcZGhBxOBscEzQkNictEUI1KikrLC4fDxFYJEU3P/xAAaAQEAAwEBAQAAAAAAAAAAAAAAAQIDBAUG/8QANBEAAgECBAIIBgIDAAMAAAAAAAECAxEEEiExBUEyUWFxgZGx0RMiQqHh8AbBFCPxM0NS/9oADAMBAAIRAxEAPwD7jAEAQBAEAQBAEAQBAEAQBAEAQBAEAQBAEAQBAEAQBAEAQBAEAQBAEAQBAEAQBAEAQBAEAQBAEAQBAEAQBAEAQBAEAQBAEAQBAEAQBAEAQBAEAQBAEAQBAEAQBAEAQBAEAQBAEAQBAEAQBAEAQCr2rt2hh+vVpjuaoqnyJv6SXCdrxi2FYoMR7RsIoOV6b1LXFL3oUt4FhaUjLX59CWuo51/a82YWwQC31vVubd1k0m6VK+rfl+Sup3O7e9WGxq3pPZ7Xak2jjvA+8O8ekmpRlBX3XWthcvJiSIAgCAIAgCAIAgCAIAgCAIAgCAIAgCAIAgCACYBX4rbmFp/aYmkp7DUW/le81jQqy6MW/Ai6KnE7+YBOFYuexEY+pAHrOiPD675W8SMyKjFe06kPs8NUb9bLT+Wabx4XP6pL19iM5UYr2l4k/Z0aSeOaofO6j0nRHhdNdJt/b3IzlRit9Me//wAgqOxFRPW1/WdEcDQj9PqRmZUYrH16v2laq/66jMPIm06I0oR6KS8CLlHtPHrS6BS9x4L5zVUHUW5GaxzlfBVa1TMgYWPRZcxAHcTrOavwuhUjvlfr3olTaZ1tHCgKBcsQAL+Gk448Kpx6TZZzZvhTURgyjKQbhlJVh2FSDe/lOyGEoU08vPxK5mz61uVvrTqotDE1bVhcB2AVampy9IaBrWGtr/GeRi8FKDcoL5fQvGR2884uIAgCAIAgCAIAgCAIAgCAIAgHnWrKguzBR2sQo8zJSb0QKrE71YGn1sXSPcre8PklzOiODry2g/T1IzIqsT7RcEvVNWp+mnl/zlZvHhld72Xj7XIzoqsT7Tx+HhSe96gX0VT85vHhL+qfkiucqcT7R8Y3UWkg7lLHzLW9J0R4XRW7bIzsqsTvbjqnWxTj9GWn6oAZ0RwVCO0f79SMzKrE4mpU+0qO/wCt2f8AzEzeMIx6Kt3aEHiFlgZywDOWQAFgC0AzaAZVyAQDowsR2jjY+Qi1waSbA1I58/8AnGSgb4dlLBahKA8WC5/IXF5SakotwV+zYd5cVt2w4vQx2HfS+UnITfkQb2PcbTzVxWlCeWrBo1+BNq6Juw96sfgv5NSmaqgaK17Ds93U16PdqPCcONxWAcrptPsX/EduG4diK0bxtbvX/Tud29+MPiiKb/ya3D3TnQn8jcG8ND3Tn+EpRz0nmj2brvXIwq0p0ZZKis/3Y6mYmYgCAIAgCAIAgCAchvBv/QwtZsMaVV6iWvYKqdJQw6RNzoeQPAz0aHDalWmql0kyjmk7HP4n2o1T9nhUXsL1GqeYCr851x4RDnN+Vv7ZDmVeI9oGPfhUSn/+dMf6806I8MoR5N979rEZ2VeJ3gxlTr4qse4OUHkthN44WjHaC8r+pW7K1+kczantOp8zN0rKyIBEWAAiwNrQDOWQBaCTMWAiwEWBi8WAiwEAwYBiSBIAtIBq40sRI15AoNrY78NAXF+lpwtyDHj/ALTkxHBo4lOS+WXX196O3C450WlL5o9V/Rlls3HhaQ192tyQDoGOgJX/AA2Np89P+P8AEZyytLTnf2XrY9+nxXh1BudPM78rbePM88ZtmkeLFrcLDh4Gd+E/jeJozzutlfZ+f7Ry4zjlCvDIqN12v29zufZbv1iK2KTANd6bK5DVDd0yKWAB5jlY+k7OI4ClTpfET1022f72Hz8Z3dj7FPBNRAEAQBAEAQCLtSoy0arIbMKblTa9mCkg2PHWXpJOcU9roM/OG1NpVmxB/i3JL2K1j91rAch1DYacvgZ9vRpQhT/1LTq/efqczbvqS6d9QRZhoR2H6iZyjl1W3IJnoBKkm14sDMWAgGYsBeLAxeLAzeLAAxYCAZkA1zjt+snKwaGryAuf+WkqHWLmyPcXIt3GQ462QTPOpiqa8XUfGWVKb2QuiLU2xRH3ifAfvNFhp89CMyItXb4+7TPxNvQSyw8VvIXIdbb9Q8Cq+Av85KhSXK5GpCrbRqPxdiPT0msU/piQRmY9nmZZqo93YaG5e4UAcOPZe/L4WlZStG17kmDMGSd77EKN9p3/AKcPVb+6mv8AqnlcXdqHiv7L09z9Bz5k2EAQBAEAQBAPHGpmpuo4lGAHiCJaDtJMHwza+ylr08pFjbQ9hn1eHrunLsMGrnMYGqyN/D1DZ16NJzwI5UmPZ/SeXDsnqSSazLWL391/ZS5bU3vysRoRzB5gzmlDK7Fk7m1pUGYBmAYgGbSALQDNoBqzqOJHnLKDeyFyPU2jSXjUHw1miw9R8iMyItfbNLgAzfC3zl40JJ6tIi9yE+27dWko72N5p8OHOTIIlbblQ/ft3KIUafKNxqRamMqNxLnxJtNFn5RsRoeVm7hDUn0pEj3Z5t5C0plgt3cD3Y8fExmgtkDcKOQEj4r5aCxkiVc5Pdknm0qDZBKyBMobLr1OpRdvBT85yVMZh4dKa87+lyyi2fVfYnu3Vo1q+JqgL/LFJU4npsHJvy6gFu+eJxHHUq8VCnydzWEGtz67PJLiAIAgCAIAgGCIB8y27s216qDT74HL8w+s9HAYranPw9vbyKyjzOP3g2MK6XHXA07+4z6LCYn4byy29DGUblFs7Fs592/2y6a/iqOR/OB5iehOCSt9Pp29z+xRMskcEXE5JQcXZl7mSZCVwedTFIvFxNI0ZvZEXRFqbYpDmT4C81WFnz0IzEapt4fdQ/E2lv8AHgulIi7ItXbdQ8Mo9ZZQortF2RKu03bjUJ7hLJr6YEEZqzHkT4n95p/tfYNDFm7hKOH/ANSFx7o8yfhpItTXWydQKI7JGeK2iDcKBy+kOtJiwmbk3uwDKkiLAlYbZOIqHoUXPflNvOc1TGYen0przv6EqL6i4wm5WLbrKqfqbXyE4avGsNHa78Pf2LqnItsN7P8A/wCyv8EX6mcNTj7+iHm7+xZUutlrhty8InFGc/mbTyE4KnF8VP6rdyt+fuXVOKLXD7NoU+pRRfBRfznDOtUqazbfe7lrJEhpkSdfuTTtSdu17eSr+5mlPYhnRTQgQBAEAQBAEAQDlKy9Jh3keszLHL7Y2d7o5lHQbh+U9n7T3MFivirLLpL7/vMylGxxO8+xs499T0ca6aE24EEc59Fg8Qv/ABz8DGUeZzuI2sxUG+V72ciwzEDrW5E6X7xO7JGK1V+r99Cm5BfFseLMfP6aSU5vox+3uNDxJJ4L8Tr8pZxqvd28RoMrdvkLymSK3l5C5kUjzJ8/2j/UuVxqbLSHZ9fnHxUtkhY9Mso603zJsLSjbYF5UGI7QS8LsuvU6lF28FNvOc1TGYen0przv6FsrfItsNuVi34qqD8zC/kLzhqcbwsdrvw97FlTkW+F9nw/ExHwRfqZwVP5A/8A1w83f0sXVHrZb4XcrBpxRnP52NvIWnDU4xi57St3JL8/csqUUW+G2bQp9SjTXwUfMzhqV6tR/PJvvdy6SR543bWGo/aYimvcWF/KTDD1anRi2RmSKPFb+4RbimKlUj+hCB5tadcOF1nvZFXURT1/aBVb7LDKosSGqP2Gx0FvnOuHCYLpyv3FXVZSYrfDF1CV/iMvYtFAL8eB1M6oYChD6fMrnkydungsTUxlOtUWvkTOS9YtqShAsG725TnxtSlGi4xtd9RME76n0dp4BudzumlsMp7Sx/uI+k2hsQy4liBAEAQBAEAQBAOZxi2qP+o+pvMnuSeFWmrqVYXBFiJMZOLUlugcftTAtSbKdVOqt2j9xPo8LiFWhfnzRk42Pmm20HvCLAWJ4C3HtI4z6iFWSpxfYYW1IAMq6knuxY0JlQYBgG/Hh6SNldgnYXY+IqdShUb/ANSB5mclTHYan0qi9fS5bK3yLfDblYtusqIPzNr5C84KnHMNHo3fhZffX7F1SkWmG9n4/ExHwRfqZw1P5BL6IJd7v7FlR7S3w25eETijP+pjbyFpw1OMYuf1W7kl+S6pRRbYbZdCn1KNNfBRfzM4KlerUfzyb73csopbElqgFgSBfgL2v4CZ2bROhmQScnvBvi1Cq9Cnh87IFzOzhFGYXHIkz1MLw5VYKcpWv2GUqlmcti9+MW/4tKiND0ULNbuLXvpPRhwyhHk34mbqMrhWxOJPWxNe41sGyX+Flt4zfLQo8kvIr8zPfD7s19ENOjSa4P8AMqAubaDopc8Rw8ZSWLp2urvuXuTlJKbu0k1qYqoxL1FKUKdjmQAsLsSTyAsOfjM3iZvoxtonq+vuJsixw27lMjNTwLsbKQ1clr3te6ZlAtfXwPGc88VL6qnl76k5epFvhtgYjKBnp0BrdaKBTyt0lt3/ALzmni6Sd7OXey2RnR4WkVQKTcgan/uedUkpSbRolZG5EoSfQthJlw9IfkB/xdL6zaOxDJ0sQIAgCAIAgCAIBzW1tKreIPmBMpblkR1kA0xmFWqhRvEHmD2ia0a0qU80SGrnyTeDdXF++YCiWF9GGoI7e6fYU+MYR0Y3lZ9Vn7WOd05X2PLCbiYlh0yieJufITmqceoR6Kb+3v6Eqky0wvs9T8SuT3ItvUziqfyGp9EEu+79iyormXGF3NwafhF/1sT6CcNTjGLn9du6y9NS6pxRb4fZ9Gn1KSL4KPnOCpWqVHecm+93LJJEkzMkxaAYYgamErgh4/atGiL1aqrpm7Tl0Baw1tqNeGs2p4epU6KIckjn9ubedKtUo/8ALw+HzMBbp1qxtRQ6X7/jO3D4WLglJayl5JbmcpalhszYWVaL1ajtUpoua7ZrvfMxJOvWPoJlWxfTjBJJv7bExhzLqcJqcLt3YtGpiqtT3VatUPWRXyIMtJSp0F7Hhx4gz2sNXnGjFZkl99zCS1Jmzd32UKUwtCkwq8Sgc+6yg6kkm99OUzq4qLbTm2rfcKLLldlPmJasSCrKBY2Gapm1F7WAAXhe19Zyf5MbJKP7b9ZfKz2pbGoq2bLcggrc3CkFiCo5dYyksVUkrfv7oSoJHuRSp69BLknktybk/HjM71J6asnRG1DEK4zIbi5F/DjKyhKLtIlNM3MqDQwSamCD6XhqeVFXsVR5C03WxU9ZIEAQBAEAQBAEA53bY/mnvA/b6TOW5KIYMqSbgwDw2j1Zm9ySslgR9o41aNJ6zg5UUsQNTYdk0pU3UmoLdlW7K5VbS3i93Rw1dKeYYipSUBjlKrVF7m17kdk6qWDzVJwk+in42KueiZAxW8tVFxzZQTh2C07KSBdL5n14Xm8MFCTpK/S3/BVzep6Vt5KyLhVGGzVMQDlBcDqopzGwIAJbXsA+EhYKnJ1Hmso9n2Gd6FZvPt7FUVqEVlD0hRulJc6hmtn98zr0QbnKoN7azowuFozt8ujvq9O61n5srKTPavjKWKxtbC4l7IlNadOkTbO9QXdwObAWA7OMpGnOhQjUpLVu7fUl/XWTe71PPd/Y499Xp18JVIzinTLEmj/D0xamDdrNwvwOreMnE4j/AFxlCa2u+u735aCMddUT8Lu1UazVWUFsUcRVUdK4TSjSB7AApPhMJ4yK0hyjZf2yyg+Z1JnmGhgQSR6+Mpp1nUfGaQpTnsiraRHbao0yoxB+9bKuttST4+k1WHfNkZjdatV7FcgU875jqOI+PylXGnHe9xdsjYyk62LVS1za1xTFjcfG1/QTSEoyulG33IZAqUVtmCgkhuC579a1i3A6Cbxk72b/AHTqKllgsSioBe510FmPH8unMTmqwk53LRasTKdTMA1iLi9iLH4ic8lZ2LozIJNsPTzOq9rKPMgQQfS50FRAEAQBAEAQBAEAodvL0wfyj5mZyJRWrKEnoIB5Y/qSj3JRVyxBWbz0WfCYhVBLGk4AGpJynQCdODko14N9aKz2ORD/AMVhcBh6IZnpvQNTom1MUls5drWHcOc9Vr4NarUns07dt+oy3SRcLsCq/wD5BGAQYgj3TEg36FiSBqBecrxUI/Ba1y7+ZfK9SXhNgOThXrVFz4UMFFMEKwZFTXMb8r/GZTxcVnUFpLrJUeskVd2cK1R6r0gxqEFgxLISNAchOW+nG3b2mZrG1owUE7W8/MnIi0FJQc2UX7ba+c5szta5axtKgQDBgkxAKPFHpsQD1iL9FOQPWOtvDynfT6K7u8xe54oC2rBWU3KgXqkn5ccv+0u7LRaPyIJGCp1wb5CBbQOwAHgi8OfkJnVdJq1/L3ZZXJ1fDM6gF7EcSBx1B0vw4es5ozjFtpFmrmtPZtMCxBfndzm5AfQSzxE27rTuGVEhKSqLKoHgLTJyb3ZaxmVBiATNipmr0h+cH/Dr9JMdwfQZuVEAQBAEAQBAEAQCk3gGqHuPpb95SRKKoShJ6LIBpjh0JWW5KKoSQZggCTcCQBAMQBABgGIBiAIBGXBUwWbKLtxJ1+c0+LOyVyLI3Ssl8oZb/wBIIv5SHGdszQujNSsq8WA7ryFCT2QuiM+0UvYBm53Cm3nwmioStdkZjVNpJa5Ov9IOY24cu+S8PK+gzI1bF1DbJROvNzkt8OMn4UF0peWozPqAo1m61RVHYg+pkZqa2V+8WbJSLYAXvYcTxPjMW7u5Ytt10viFPYGP9tvrJhuGdxNiogCAIAgCAIAgCAVG8I0Q959bftKTJRTLKEm4kAxi+oZWW5KKmSQZgGYBqTAIuJ2lRpi71UH/ALDlx+s1jQqS2iQ5IhrtxHv7pGqdFmBFgCV+7fkTfmJt/iSj03Yrn6jRa2NZre6p01DcS2YlQw7OGl+Us4YaK3bYvJlzOIuYgGCYBiAc+1YswOa+ZmGXMXFlcrwUW7b+XKeioJLba3ZyMmyRh8K5zdEjs4U+PHQSk6kVbX+yUmetPZhvfMF/SLn/ABNczN4hWtb98CcpIXAJpe7WAF2JPDgbcJm60uROVHslNVFlUAdwtM3Jy3Zaxxm9m8RF6dMOdWVUTrOyjU35KJ62DwqSUpffl+TGcr6Il7tvVFb3TaZaNN6iXzZWcv0b9ugPxMyxeRwzLrdvAmF7nTEzzDUvtzUvVduxLebD9peG4Z2E1KiAIAgCAIAgCAIBWbfHQU/m+hlZbEoopmSbXgDEdQykiUVMkgOdDYX7pK3BzG0tsVgtEmrRoGor5lv745gbD3bDom3O+l+fOenRw1NuXyuVrdnmZSmyA1OpWQsVr4gliuVh7hNVbpqDfT4850XhTlbSP3fcV1ZPwWw3F/5NBG1tUF6hF1ADjMNWBHdpYcpzVMVF/U32beBZQZOo7COvvcQ9QEhsuiqLEEALrYXXhMZYtfRFL1LKBcGcRcQBaALQDBgGgyr2AeUtqweD7Rp20ObW3R1/5xmioz5kZkRH2oSRlUC/Nm1Go+6Pj5TRYdc35Fc5Cq49yRZzqbBTakDpfUm5/wCjNo0Ypbf2VzMu0cEAjnOBqzsanPY7Ylb+IbE0KqKWp5LOmbJexLJY9w0M7YYmHw1Cavb795nl1uiw2PsxcOpAYu7nNUqNqzseZ7O4cpz1qzqvqS2RdKxOJmJJ1G5K/an9A/zTSmQzqJoQIAgCAIAgCAIAgFfttb0j3EH6fWVlsSjngZmSZBgG9bqnwlJEoqJIMkX0kp2II+GwFKmqolNVVQQoAGl9TbxMvKtOTbk9yMqR7mZkiALQARAMO4UFiQABck6AAcSZKTbsgQtq7UShS96wZgSoUIMxYsbKB4nnNaNCVWeRaEOVkV+x9s1q9Zkah7pVTMQxu92PQ0GgBAbjrpOivhqdKmpKV234FIybZdmcRocvRUsb5SxuSbZqmmv3msBw5CepJqK3t9jFHscNYEVCqi5NnfhfMFAVbdoEp8RXTjr3L3JseqojCwLvb+gZFJvw9fSZuUk7uy79SbHthsLYqRRRB96/Sa+vPx5zOpVun81yUicWnKXMFoB74bB1anUps3eBp58JNmwWuG3Wrt1yqDvOY+Q09ZbIyLnTbH2WuHUqCWJN2Y6XPcOUvFWFyfLECAIAgCAIAgCAIBh1BBBFwdCIBy2OwppuV5cQe0TJqxZHhIBs3VPhKSJRVSQZggzAMWgkwTaSkQVm2t4KGFA965zN1UUF2N+Gg+s3o4WpW6K06yHJIx/5X3tBqlNXUi4ZXGV05klb6G2oHhLqhkqKMtfRlXK6OZxWKcB8QldsQxqBEwoJUKqkDK1ideZPBsw7p6EYLSDjl0u5e37oZ3LvaWDZcK9MqHGZcqEXCpnUkMB1guvDkJx0qsXXUtvf8l2vlI+6GGKGqQWekcgSq9s7kXzE8yATYX10tyl8fO+VPR63S5Cmjo2M840ICYR9M9Zja3RUBF09bfHlN3Vjyj56lcp6DC0xrlBPaeke3iZm6snzJyok0KDvoiM36QT8uEpqwWWH3axDcQqD8xufJby2Ri5a4bdKmPtKjN3KAg+pllBC5a4bZFCn1aS37SMx82vLJJEE6SBAEAQBAEAQBAEAQBAEAQCJtLCe8S33hqp7+z4yGrg5ggjQ6TEsbnqnwkS2JRVQDMEHDbS9oQp1TSFGwSr7t2drMLGxcIBqOfGezS4VmgpOW6ure5k6jvoe+7238TiKeIqZkapRV0FGmvRd9Sjhr3INrWvylcThqNKUI2sm1q3suaEZSZKxOHqVadA0/eVEFQtWWqMjvpzSoALBuVrcxwEyjOFOc1KydtLbLxRNro8Nv7qVq9cV6WK930laxTOQy5bW1tbog27by1DHQp0sko3Dhd3OgweCNOmULmoxuWqOB0mI4kKALcBbsE4p1VOd7WXUi6joRMDsOnSAC5V1JtSRaYuRYnmb204zSpinL8u5VQLRmnLcuZo02bRFJPYov6CNWCxw+7+If7oUdrG3oLmSoMXLPD7qL+JVJ7lAX1N5ZQIuWeG2Jh04UgT2t0/nwl1FEXLAC2gkgzAEAQBAEAQBAEAQBAEAQBAEAQBAEApNuYO380Dj1vHkZSS5koqhwMylsWRVEwgLwQc7jd3Pf1WrVBTUsvu7AF7pe+oOlzpraejTxipQUY3fPq1M3BtlnsrZVLDjLTFgQL2AUEi+tgALm85a2IlVd5FoxsTrzAuYUEmwBJ7BqfKCCdh9i13/AAyo7W6PodfSWUWLlnh91T+JV+CD/Uf2llAi5Z4fYOHT7mY9rnN6cPSWyoi5YogUWAAHYBYSwNoAgCAIAgCAIAgCAIAgCAIAgCAIAgCAIAgCAauoIIIuDoRAOXx2GNNyvLip7RMJqxZFCx1lUSAZJBNw+yqz8KbW7T0R/da8tlYuWeH3Yc9eoo7lBb1NressoC5ZYfd6gvEFz2sfoLCWUERcsqNBUFlUKOwAD5SxB6QBAEAQBAEAQBAEAQBAEAQBAEAQBAEAQBAEAQBAEAQBAPDF4Ragsw4cCOIlZRT3BW0d26ANzmbuLWH9oEhQSJuWWHwlNOoir4AA+cslYg95IEAQBAEAQBAEAQBAEAQBAEAQBAEAQBAEAQBAEAQBAEAQBAEAQBAEAQBAEAQBAEAQBAEAQBAEAQBAEAQBAEAQBAEAQBAEAQBAEAQBAEAQBAEAQBAEAQBAEAQBAEAQBAEAQBAEAQBAEAQBAEAQBAEA/9k=">
          <a:extLst>
            <a:ext uri="{FF2B5EF4-FFF2-40B4-BE49-F238E27FC236}">
              <a16:creationId xmlns:a16="http://schemas.microsoft.com/office/drawing/2014/main" id="{4A9B9B7B-7161-45DD-93F7-06EA99D748F6}"/>
            </a:ext>
          </a:extLst>
        </xdr:cNvPr>
        <xdr:cNvSpPr>
          <a:spLocks noChangeAspect="1" noChangeArrowheads="1"/>
        </xdr:cNvSpPr>
      </xdr:nvSpPr>
      <xdr:spPr bwMode="auto">
        <a:xfrm>
          <a:off x="5751635" y="653671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470</xdr:row>
      <xdr:rowOff>0</xdr:rowOff>
    </xdr:from>
    <xdr:ext cx="304800" cy="304800"/>
    <xdr:sp macro="" textlink="">
      <xdr:nvSpPr>
        <xdr:cNvPr id="327" name="AutoShape 21" descr="data:image/jpeg;base64,/9j/4AAQSkZJRgABAQAAAQABAAD/2wCEAAkGBxISEhUQEhAVFRUVFRUVFRIVFRkRFhYVFRUWFhUVFRUZHSggGB0lGxUVITEhJSkrLi8uFyEzRDMsNygtLisBCgoKDg0OGhAQGjUlICUtLS0tLTAtLS0tLS0tLS8tLS0tLS0tLS0tLS0tLS0tLS0tLS0tLS0tLS0tLS0tLS0tLf/AABEIAMIBAwMBEQACEQEDEQH/xAAcAAEAAgMBAQEAAAAAAAAAAAAABAUBAgYDBwj/xABAEAACAQIDBAcFBgQGAgMAAAABAgADEQQSIQUGMUEiMlFhcZGhBxOBscEzQkNictEUI1KikrLC4fDxFYJEU3P/xAAaAQEAAwEBAQAAAAAAAAAAAAAAAQIDBAUG/8QANBEAAgECBAIIBgIDAAMAAAAAAAECAxEEEiExBUEyUWFxgZGx0RMiQqHh8AbBFCPxM0NS/9oADAMBAAIRAxEAPwD7jAEAQBAEAQBAEAQBAEAQBAEAQBAEAQBAEAQBAEAQBAEAQBAEAQBAEAQBAEAQBAEAQBAEAQBAEAQBAEAQBAEAQBAEAQBAEAQBAEAQBAEAQBAEAQBAEAQBAEAQBAEAQBAEAQBAEAQBAEAQBAEAQCr2rt2hh+vVpjuaoqnyJv6SXCdrxi2FYoMR7RsIoOV6b1LXFL3oUt4FhaUjLX59CWuo51/a82YWwQC31vVubd1k0m6VK+rfl+Sup3O7e9WGxq3pPZ7Xak2jjvA+8O8ekmpRlBX3XWthcvJiSIAgCAIAgCAIAgCAIAgCAIAgCAIAgCAIAgCACYBX4rbmFp/aYmkp7DUW/le81jQqy6MW/Ai6KnE7+YBOFYuexEY+pAHrOiPD675W8SMyKjFe06kPs8NUb9bLT+Wabx4XP6pL19iM5UYr2l4k/Z0aSeOaofO6j0nRHhdNdJt/b3IzlRit9Me//wAgqOxFRPW1/WdEcDQj9PqRmZUYrH16v2laq/66jMPIm06I0oR6KS8CLlHtPHrS6BS9x4L5zVUHUW5GaxzlfBVa1TMgYWPRZcxAHcTrOavwuhUjvlfr3olTaZ1tHCgKBcsQAL+Gk448Kpx6TZZzZvhTURgyjKQbhlJVh2FSDe/lOyGEoU08vPxK5mz61uVvrTqotDE1bVhcB2AVampy9IaBrWGtr/GeRi8FKDcoL5fQvGR2884uIAgCAIAgCAIAgCAIAgCAIAgHnWrKguzBR2sQo8zJSb0QKrE71YGn1sXSPcre8PklzOiODry2g/T1IzIqsT7RcEvVNWp+mnl/zlZvHhld72Xj7XIzoqsT7Tx+HhSe96gX0VT85vHhL+qfkiucqcT7R8Y3UWkg7lLHzLW9J0R4XRW7bIzsqsTvbjqnWxTj9GWn6oAZ0RwVCO0f79SMzKrE4mpU+0qO/wCt2f8AzEzeMIx6Kt3aEHiFlgZywDOWQAFgC0AzaAZVyAQDowsR2jjY+Qi1waSbA1I58/8AnGSgb4dlLBahKA8WC5/IXF5SakotwV+zYd5cVt2w4vQx2HfS+UnITfkQb2PcbTzVxWlCeWrBo1+BNq6Juw96sfgv5NSmaqgaK17Ds93U16PdqPCcONxWAcrptPsX/EduG4diK0bxtbvX/Tud29+MPiiKb/ya3D3TnQn8jcG8ND3Tn+EpRz0nmj2brvXIwq0p0ZZKis/3Y6mYmYgCAIAgCAIAgCAchvBv/QwtZsMaVV6iWvYKqdJQw6RNzoeQPAz0aHDalWmql0kyjmk7HP4n2o1T9nhUXsL1GqeYCr851x4RDnN+Vv7ZDmVeI9oGPfhUSn/+dMf6806I8MoR5N979rEZ2VeJ3gxlTr4qse4OUHkthN44WjHaC8r+pW7K1+kczantOp8zN0rKyIBEWAAiwNrQDOWQBaCTMWAiwEWBi8WAiwEAwYBiSBIAtIBq40sRI15AoNrY78NAXF+lpwtyDHj/ALTkxHBo4lOS+WXX196O3C450WlL5o9V/Rlls3HhaQ192tyQDoGOgJX/AA2Np89P+P8AEZyytLTnf2XrY9+nxXh1BudPM78rbePM88ZtmkeLFrcLDh4Gd+E/jeJozzutlfZ+f7Ry4zjlCvDIqN12v29zufZbv1iK2KTANd6bK5DVDd0yKWAB5jlY+k7OI4ClTpfET1022f72Hz8Z3dj7FPBNRAEAQBAEAQCLtSoy0arIbMKblTa9mCkg2PHWXpJOcU9roM/OG1NpVmxB/i3JL2K1j91rAch1DYacvgZ9vRpQhT/1LTq/efqczbvqS6d9QRZhoR2H6iZyjl1W3IJnoBKkm14sDMWAgGYsBeLAxeLAzeLAAxYCAZkA1zjt+snKwaGryAuf+WkqHWLmyPcXIt3GQ462QTPOpiqa8XUfGWVKb2QuiLU2xRH3ifAfvNFhp89CMyItXb4+7TPxNvQSyw8VvIXIdbb9Q8Cq+Av85KhSXK5GpCrbRqPxdiPT0msU/piQRmY9nmZZqo93YaG5e4UAcOPZe/L4WlZStG17kmDMGSd77EKN9p3/AKcPVb+6mv8AqnlcXdqHiv7L09z9Bz5k2EAQBAEAQBAPHGpmpuo4lGAHiCJaDtJMHwza+ylr08pFjbQ9hn1eHrunLsMGrnMYGqyN/D1DZ16NJzwI5UmPZ/SeXDsnqSSazLWL391/ZS5bU3vysRoRzB5gzmlDK7Fk7m1pUGYBmAYgGbSALQDNoBqzqOJHnLKDeyFyPU2jSXjUHw1miw9R8iMyItfbNLgAzfC3zl40JJ6tIi9yE+27dWko72N5p8OHOTIIlbblQ/ft3KIUafKNxqRamMqNxLnxJtNFn5RsRoeVm7hDUn0pEj3Z5t5C0plgt3cD3Y8fExmgtkDcKOQEj4r5aCxkiVc5Pdknm0qDZBKyBMobLr1OpRdvBT85yVMZh4dKa87+lyyi2fVfYnu3Vo1q+JqgL/LFJU4npsHJvy6gFu+eJxHHUq8VCnydzWEGtz67PJLiAIAgCAIAgGCIB8y27s216qDT74HL8w+s9HAYranPw9vbyKyjzOP3g2MK6XHXA07+4z6LCYn4byy29DGUblFs7Fs592/2y6a/iqOR/OB5iehOCSt9Pp29z+xRMskcEXE5JQcXZl7mSZCVwedTFIvFxNI0ZvZEXRFqbYpDmT4C81WFnz0IzEapt4fdQ/E2lv8AHgulIi7ItXbdQ8Mo9ZZQortF2RKu03bjUJ7hLJr6YEEZqzHkT4n95p/tfYNDFm7hKOH/ANSFx7o8yfhpItTXWydQKI7JGeK2iDcKBy+kOtJiwmbk3uwDKkiLAlYbZOIqHoUXPflNvOc1TGYen0przv6EqL6i4wm5WLbrKqfqbXyE4avGsNHa78Pf2LqnItsN7P8A/wCyv8EX6mcNTj7+iHm7+xZUutlrhty8InFGc/mbTyE4KnF8VP6rdyt+fuXVOKLXD7NoU+pRRfBRfznDOtUqazbfe7lrJEhpkSdfuTTtSdu17eSr+5mlPYhnRTQgQBAEAQBAEAQDlKy9Jh3keszLHL7Y2d7o5lHQbh+U9n7T3MFivirLLpL7/vMylGxxO8+xs499T0ca6aE24EEc59Fg8Qv/ABz8DGUeZzuI2sxUG+V72ciwzEDrW5E6X7xO7JGK1V+r99Cm5BfFseLMfP6aSU5vox+3uNDxJJ4L8Tr8pZxqvd28RoMrdvkLymSK3l5C5kUjzJ8/2j/UuVxqbLSHZ9fnHxUtkhY9Mso603zJsLSjbYF5UGI7QS8LsuvU6lF28FNvOc1TGYen0przv6FsrfItsNuVi34qqD8zC/kLzhqcbwsdrvw97FlTkW+F9nw/ExHwRfqZwVP5A/8A1w83f0sXVHrZb4XcrBpxRnP52NvIWnDU4xi57St3JL8/csqUUW+G2bQp9SjTXwUfMzhqV6tR/PJvvdy6SR543bWGo/aYimvcWF/KTDD1anRi2RmSKPFb+4RbimKlUj+hCB5tadcOF1nvZFXURT1/aBVb7LDKosSGqP2Gx0FvnOuHCYLpyv3FXVZSYrfDF1CV/iMvYtFAL8eB1M6oYChD6fMrnkydungsTUxlOtUWvkTOS9YtqShAsG725TnxtSlGi4xtd9RME76n0dp4BudzumlsMp7Sx/uI+k2hsQy4liBAEAQBAEAQBAOZxi2qP+o+pvMnuSeFWmrqVYXBFiJMZOLUlugcftTAtSbKdVOqt2j9xPo8LiFWhfnzRk42Pmm20HvCLAWJ4C3HtI4z6iFWSpxfYYW1IAMq6knuxY0JlQYBgG/Hh6SNldgnYXY+IqdShUb/ANSB5mclTHYan0qi9fS5bK3yLfDblYtusqIPzNr5C84KnHMNHo3fhZffX7F1SkWmG9n4/ExHwRfqZw1P5BL6IJd7v7FlR7S3w25eETijP+pjbyFpw1OMYuf1W7kl+S6pRRbYbZdCn1KNNfBRfzM4KlerUfzyb73csopbElqgFgSBfgL2v4CZ2bROhmQScnvBvi1Cq9Cnh87IFzOzhFGYXHIkz1MLw5VYKcpWv2GUqlmcti9+MW/4tKiND0ULNbuLXvpPRhwyhHk34mbqMrhWxOJPWxNe41sGyX+Flt4zfLQo8kvIr8zPfD7s19ENOjSa4P8AMqAubaDopc8Rw8ZSWLp2urvuXuTlJKbu0k1qYqoxL1FKUKdjmQAsLsSTyAsOfjM3iZvoxtonq+vuJsixw27lMjNTwLsbKQ1clr3te6ZlAtfXwPGc88VL6qnl76k5epFvhtgYjKBnp0BrdaKBTyt0lt3/ALzmni6Sd7OXey2RnR4WkVQKTcgan/uedUkpSbRolZG5EoSfQthJlw9IfkB/xdL6zaOxDJ0sQIAgCAIAgCAIBzW1tKreIPmBMpblkR1kA0xmFWqhRvEHmD2ia0a0qU80SGrnyTeDdXF++YCiWF9GGoI7e6fYU+MYR0Y3lZ9Vn7WOd05X2PLCbiYlh0yieJufITmqceoR6Kb+3v6Eqky0wvs9T8SuT3ItvUziqfyGp9EEu+79iyormXGF3NwafhF/1sT6CcNTjGLn9du6y9NS6pxRb4fZ9Gn1KSL4KPnOCpWqVHecm+93LJJEkzMkxaAYYgamErgh4/atGiL1aqrpm7Tl0Baw1tqNeGs2p4epU6KIckjn9ubedKtUo/8ALw+HzMBbp1qxtRQ6X7/jO3D4WLglJayl5JbmcpalhszYWVaL1ajtUpoua7ZrvfMxJOvWPoJlWxfTjBJJv7bExhzLqcJqcLt3YtGpiqtT3VatUPWRXyIMtJSp0F7Hhx4gz2sNXnGjFZkl99zCS1Jmzd32UKUwtCkwq8Sgc+6yg6kkm99OUzq4qLbTm2rfcKLLldlPmJasSCrKBY2Gapm1F7WAAXhe19Zyf5MbJKP7b9ZfKz2pbGoq2bLcggrc3CkFiCo5dYyksVUkrfv7oSoJHuRSp69BLknktybk/HjM71J6asnRG1DEK4zIbi5F/DjKyhKLtIlNM3MqDQwSamCD6XhqeVFXsVR5C03WxU9ZIEAQBAEAQBAEA53bY/mnvA/b6TOW5KIYMqSbgwDw2j1Zm9ySslgR9o41aNJ6zg5UUsQNTYdk0pU3UmoLdlW7K5VbS3i93Rw1dKeYYipSUBjlKrVF7m17kdk6qWDzVJwk+in42KueiZAxW8tVFxzZQTh2C07KSBdL5n14Xm8MFCTpK/S3/BVzep6Vt5KyLhVGGzVMQDlBcDqopzGwIAJbXsA+EhYKnJ1Hmso9n2Gd6FZvPt7FUVqEVlD0hRulJc6hmtn98zr0QbnKoN7azowuFozt8ujvq9O61n5srKTPavjKWKxtbC4l7IlNadOkTbO9QXdwObAWA7OMpGnOhQjUpLVu7fUl/XWTe71PPd/Y499Xp18JVIzinTLEmj/D0xamDdrNwvwOreMnE4j/AFxlCa2u+u735aCMddUT8Lu1UazVWUFsUcRVUdK4TSjSB7AApPhMJ4yK0hyjZf2yyg+Z1JnmGhgQSR6+Mpp1nUfGaQpTnsiraRHbao0yoxB+9bKuttST4+k1WHfNkZjdatV7FcgU875jqOI+PylXGnHe9xdsjYyk62LVS1za1xTFjcfG1/QTSEoyulG33IZAqUVtmCgkhuC579a1i3A6Cbxk72b/AHTqKllgsSioBe510FmPH8unMTmqwk53LRasTKdTMA1iLi9iLH4ic8lZ2LozIJNsPTzOq9rKPMgQQfS50FRAEAQBAEAQBAEAodvL0wfyj5mZyJRWrKEnoIB5Y/qSj3JRVyxBWbz0WfCYhVBLGk4AGpJynQCdODko14N9aKz2ORD/AMVhcBh6IZnpvQNTom1MUls5drWHcOc9Vr4NarUns07dt+oy3SRcLsCq/wD5BGAQYgj3TEg36FiSBqBecrxUI/Ba1y7+ZfK9SXhNgOThXrVFz4UMFFMEKwZFTXMb8r/GZTxcVnUFpLrJUeskVd2cK1R6r0gxqEFgxLISNAchOW+nG3b2mZrG1owUE7W8/MnIi0FJQc2UX7ba+c5szta5axtKgQDBgkxAKPFHpsQD1iL9FOQPWOtvDynfT6K7u8xe54oC2rBWU3KgXqkn5ccv+0u7LRaPyIJGCp1wb5CBbQOwAHgi8OfkJnVdJq1/L3ZZXJ1fDM6gF7EcSBx1B0vw4es5ozjFtpFmrmtPZtMCxBfndzm5AfQSzxE27rTuGVEhKSqLKoHgLTJyb3ZaxmVBiATNipmr0h+cH/Dr9JMdwfQZuVEAQBAEAQBAEAQCk3gGqHuPpb95SRKKoShJ6LIBpjh0JWW5KKoSQZggCTcCQBAMQBABgGIBiAIBGXBUwWbKLtxJ1+c0+LOyVyLI3Ssl8oZb/wBIIv5SHGdszQujNSsq8WA7ryFCT2QuiM+0UvYBm53Cm3nwmioStdkZjVNpJa5Ov9IOY24cu+S8PK+gzI1bF1DbJROvNzkt8OMn4UF0peWozPqAo1m61RVHYg+pkZqa2V+8WbJSLYAXvYcTxPjMW7u5Ytt10viFPYGP9tvrJhuGdxNiogCAIAgCAIAgCAVG8I0Q959bftKTJRTLKEm4kAxi+oZWW5KKmSQZgGYBqTAIuJ2lRpi71UH/ALDlx+s1jQqS2iQ5IhrtxHv7pGqdFmBFgCV+7fkTfmJt/iSj03Yrn6jRa2NZre6p01DcS2YlQw7OGl+Us4YaK3bYvJlzOIuYgGCYBiAc+1YswOa+ZmGXMXFlcrwUW7b+XKeioJLba3ZyMmyRh8K5zdEjs4U+PHQSk6kVbX+yUmetPZhvfMF/SLn/ABNczN4hWtb98CcpIXAJpe7WAF2JPDgbcJm60uROVHslNVFlUAdwtM3Jy3Zaxxm9m8RF6dMOdWVUTrOyjU35KJ62DwqSUpffl+TGcr6Il7tvVFb3TaZaNN6iXzZWcv0b9ugPxMyxeRwzLrdvAmF7nTEzzDUvtzUvVduxLebD9peG4Z2E1KiAIAgCAIAgCAIBWbfHQU/m+hlZbEoopmSbXgDEdQykiUVMkgOdDYX7pK3BzG0tsVgtEmrRoGor5lv745gbD3bDom3O+l+fOenRw1NuXyuVrdnmZSmyA1OpWQsVr4gliuVh7hNVbpqDfT4850XhTlbSP3fcV1ZPwWw3F/5NBG1tUF6hF1ADjMNWBHdpYcpzVMVF/U32beBZQZOo7COvvcQ9QEhsuiqLEEALrYXXhMZYtfRFL1LKBcGcRcQBaALQDBgGgyr2AeUtqweD7Rp20ObW3R1/5xmioz5kZkRH2oSRlUC/Nm1Go+6Pj5TRYdc35Fc5Cq49yRZzqbBTakDpfUm5/wCjNo0Ypbf2VzMu0cEAjnOBqzsanPY7Ylb+IbE0KqKWp5LOmbJexLJY9w0M7YYmHw1Cavb795nl1uiw2PsxcOpAYu7nNUqNqzseZ7O4cpz1qzqvqS2RdKxOJmJJ1G5K/an9A/zTSmQzqJoQIAgCAIAgCAIAgFfttb0j3EH6fWVlsSjngZmSZBgG9bqnwlJEoqJIMkX0kp2II+GwFKmqolNVVQQoAGl9TbxMvKtOTbk9yMqR7mZkiALQARAMO4UFiQABck6AAcSZKTbsgQtq7UShS96wZgSoUIMxYsbKB4nnNaNCVWeRaEOVkV+x9s1q9Zkah7pVTMQxu92PQ0GgBAbjrpOivhqdKmpKV234FIybZdmcRocvRUsb5SxuSbZqmmv3msBw5CepJqK3t9jFHscNYEVCqi5NnfhfMFAVbdoEp8RXTjr3L3JseqojCwLvb+gZFJvw9fSZuUk7uy79SbHthsLYqRRRB96/Sa+vPx5zOpVun81yUicWnKXMFoB74bB1anUps3eBp58JNmwWuG3Wrt1yqDvOY+Q09ZbIyLnTbH2WuHUqCWJN2Y6XPcOUvFWFyfLECAIAgCAIAgCAIBh1BBBFwdCIBy2OwppuV5cQe0TJqxZHhIBs3VPhKSJRVSQZggzAMWgkwTaSkQVm2t4KGFA965zN1UUF2N+Gg+s3o4WpW6K06yHJIx/5X3tBqlNXUi4ZXGV05klb6G2oHhLqhkqKMtfRlXK6OZxWKcB8QldsQxqBEwoJUKqkDK1ideZPBsw7p6EYLSDjl0u5e37oZ3LvaWDZcK9MqHGZcqEXCpnUkMB1guvDkJx0qsXXUtvf8l2vlI+6GGKGqQWekcgSq9s7kXzE8yATYX10tyl8fO+VPR63S5Cmjo2M840ICYR9M9Zja3RUBF09bfHlN3Vjyj56lcp6DC0xrlBPaeke3iZm6snzJyok0KDvoiM36QT8uEpqwWWH3axDcQqD8xufJby2Ri5a4bdKmPtKjN3KAg+pllBC5a4bZFCn1aS37SMx82vLJJEE6SBAEAQBAEAQBAEAQBAEAQCJtLCe8S33hqp7+z4yGrg5ggjQ6TEsbnqnwkS2JRVQDMEHDbS9oQp1TSFGwSr7t2drMLGxcIBqOfGezS4VmgpOW6ure5k6jvoe+7238TiKeIqZkapRV0FGmvRd9Sjhr3INrWvylcThqNKUI2sm1q3suaEZSZKxOHqVadA0/eVEFQtWWqMjvpzSoALBuVrcxwEyjOFOc1KydtLbLxRNro8Nv7qVq9cV6WK930laxTOQy5bW1tbog27by1DHQp0sko3Dhd3OgweCNOmULmoxuWqOB0mI4kKALcBbsE4p1VOd7WXUi6joRMDsOnSAC5V1JtSRaYuRYnmb204zSpinL8u5VQLRmnLcuZo02bRFJPYov6CNWCxw+7+If7oUdrG3oLmSoMXLPD7qL+JVJ7lAX1N5ZQIuWeG2Jh04UgT2t0/nwl1FEXLAC2gkgzAEAQBAEAQBAEAQBAEAQBAEAQBAEApNuYO380Dj1vHkZSS5koqhwMylsWRVEwgLwQc7jd3Pf1WrVBTUsvu7AF7pe+oOlzpraejTxipQUY3fPq1M3BtlnsrZVLDjLTFgQL2AUEi+tgALm85a2IlVd5FoxsTrzAuYUEmwBJ7BqfKCCdh9i13/AAyo7W6PodfSWUWLlnh91T+JV+CD/Uf2llAi5Z4fYOHT7mY9rnN6cPSWyoi5YogUWAAHYBYSwNoAgCAIAgCAIAgCAIAgCAIAgCAIAgCAIAgCAauoIIIuDoRAOXx2GNNyvLip7RMJqxZFCx1lUSAZJBNw+yqz8KbW7T0R/da8tlYuWeH3Yc9eoo7lBb1NressoC5ZYfd6gvEFz2sfoLCWUERcsqNBUFlUKOwAD5SxB6QBAEAQBAEAQBAEAQBAEAQBAEAQBAEAQBAEAQBAEAQBAPDF4Ragsw4cCOIlZRT3BW0d26ANzmbuLWH9oEhQSJuWWHwlNOoir4AA+cslYg95IEAQBAEAQBAEAQBAEAQBAEAQBAEAQBAEAQBAEAQBAEAQBAEAQBAEAQBAEAQBAEAQBAEAQBAEAQBAEAQBAEAQBAEAQBAEAQBAEAQBAEAQBAEAQBAEAQBAEAQBAEAQBAEAQBAEAQBAEAQBAEAQBAEA/9k=">
          <a:extLst>
            <a:ext uri="{FF2B5EF4-FFF2-40B4-BE49-F238E27FC236}">
              <a16:creationId xmlns:a16="http://schemas.microsoft.com/office/drawing/2014/main" id="{4EE7F7AD-8E9D-40E4-9337-E3213280BD1C}"/>
            </a:ext>
          </a:extLst>
        </xdr:cNvPr>
        <xdr:cNvSpPr>
          <a:spLocks noChangeAspect="1" noChangeArrowheads="1"/>
        </xdr:cNvSpPr>
      </xdr:nvSpPr>
      <xdr:spPr bwMode="auto">
        <a:xfrm>
          <a:off x="5751635" y="65519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470</xdr:row>
      <xdr:rowOff>0</xdr:rowOff>
    </xdr:from>
    <xdr:ext cx="304800" cy="304800"/>
    <xdr:sp macro="" textlink="">
      <xdr:nvSpPr>
        <xdr:cNvPr id="328" name="AutoShape 21" descr="data:image/jpeg;base64,/9j/4AAQSkZJRgABAQAAAQABAAD/2wCEAAkGBxISEhUQEhAVFRUVFRUVFRIVFRkRFhYVFRUWFhUVFRUZHSggGB0lGxUVITEhJSkrLi8uFyEzRDMsNygtLisBCgoKDg0OGhAQGjUlICUtLS0tLTAtLS0tLS0tLS8tLS0tLS0tLS0tLS0tLS0tLS0tLS0tLS0tLS0tLS0tLS0tLf/AABEIAMIBAwMBEQACEQEDEQH/xAAcAAEAAgMBAQEAAAAAAAAAAAAABAUBAgYDBwj/xABAEAACAQIDBAcFBgQGAgMAAAABAgADEQQSIQUGMUEiMlFhcZGhBxOBscEzQkNictEUI1KikrLC4fDxFYJEU3P/xAAaAQEAAwEBAQAAAAAAAAAAAAAAAQIDBAUG/8QANBEAAgECBAIIBgIDAAMAAAAAAAECAxEEEiExBUEyUWFxgZGx0RMiQqHh8AbBFCPxM0NS/9oADAMBAAIRAxEAPwD7jAEAQBAEAQBAEAQBAEAQBAEAQBAEAQBAEAQBAEAQBAEAQBAEAQBAEAQBAEAQBAEAQBAEAQBAEAQBAEAQBAEAQBAEAQBAEAQBAEAQBAEAQBAEAQBAEAQBAEAQBAEAQBAEAQBAEAQBAEAQBAEAQCr2rt2hh+vVpjuaoqnyJv6SXCdrxi2FYoMR7RsIoOV6b1LXFL3oUt4FhaUjLX59CWuo51/a82YWwQC31vVubd1k0m6VK+rfl+Sup3O7e9WGxq3pPZ7Xak2jjvA+8O8ekmpRlBX3XWthcvJiSIAgCAIAgCAIAgCAIAgCAIAgCAIAgCAIAgCACYBX4rbmFp/aYmkp7DUW/le81jQqy6MW/Ai6KnE7+YBOFYuexEY+pAHrOiPD675W8SMyKjFe06kPs8NUb9bLT+Wabx4XP6pL19iM5UYr2l4k/Z0aSeOaofO6j0nRHhdNdJt/b3IzlRit9Me//wAgqOxFRPW1/WdEcDQj9PqRmZUYrH16v2laq/66jMPIm06I0oR6KS8CLlHtPHrS6BS9x4L5zVUHUW5GaxzlfBVa1TMgYWPRZcxAHcTrOavwuhUjvlfr3olTaZ1tHCgKBcsQAL+Gk448Kpx6TZZzZvhTURgyjKQbhlJVh2FSDe/lOyGEoU08vPxK5mz61uVvrTqotDE1bVhcB2AVampy9IaBrWGtr/GeRi8FKDcoL5fQvGR2884uIAgCAIAgCAIAgCAIAgCAIAgHnWrKguzBR2sQo8zJSb0QKrE71YGn1sXSPcre8PklzOiODry2g/T1IzIqsT7RcEvVNWp+mnl/zlZvHhld72Xj7XIzoqsT7Tx+HhSe96gX0VT85vHhL+qfkiucqcT7R8Y3UWkg7lLHzLW9J0R4XRW7bIzsqsTvbjqnWxTj9GWn6oAZ0RwVCO0f79SMzKrE4mpU+0qO/wCt2f8AzEzeMIx6Kt3aEHiFlgZywDOWQAFgC0AzaAZVyAQDowsR2jjY+Qi1waSbA1I58/8AnGSgb4dlLBahKA8WC5/IXF5SakotwV+zYd5cVt2w4vQx2HfS+UnITfkQb2PcbTzVxWlCeWrBo1+BNq6Juw96sfgv5NSmaqgaK17Ds93U16PdqPCcONxWAcrptPsX/EduG4diK0bxtbvX/Tud29+MPiiKb/ya3D3TnQn8jcG8ND3Tn+EpRz0nmj2brvXIwq0p0ZZKis/3Y6mYmYgCAIAgCAIAgCAchvBv/QwtZsMaVV6iWvYKqdJQw6RNzoeQPAz0aHDalWmql0kyjmk7HP4n2o1T9nhUXsL1GqeYCr851x4RDnN+Vv7ZDmVeI9oGPfhUSn/+dMf6806I8MoR5N979rEZ2VeJ3gxlTr4qse4OUHkthN44WjHaC8r+pW7K1+kczantOp8zN0rKyIBEWAAiwNrQDOWQBaCTMWAiwEWBi8WAiwEAwYBiSBIAtIBq40sRI15AoNrY78NAXF+lpwtyDHj/ALTkxHBo4lOS+WXX196O3C450WlL5o9V/Rlls3HhaQ192tyQDoGOgJX/AA2Np89P+P8AEZyytLTnf2XrY9+nxXh1BudPM78rbePM88ZtmkeLFrcLDh4Gd+E/jeJozzutlfZ+f7Ry4zjlCvDIqN12v29zufZbv1iK2KTANd6bK5DVDd0yKWAB5jlY+k7OI4ClTpfET1022f72Hz8Z3dj7FPBNRAEAQBAEAQCLtSoy0arIbMKblTa9mCkg2PHWXpJOcU9roM/OG1NpVmxB/i3JL2K1j91rAch1DYacvgZ9vRpQhT/1LTq/efqczbvqS6d9QRZhoR2H6iZyjl1W3IJnoBKkm14sDMWAgGYsBeLAxeLAzeLAAxYCAZkA1zjt+snKwaGryAuf+WkqHWLmyPcXIt3GQ462QTPOpiqa8XUfGWVKb2QuiLU2xRH3ifAfvNFhp89CMyItXb4+7TPxNvQSyw8VvIXIdbb9Q8Cq+Av85KhSXK5GpCrbRqPxdiPT0msU/piQRmY9nmZZqo93YaG5e4UAcOPZe/L4WlZStG17kmDMGSd77EKN9p3/AKcPVb+6mv8AqnlcXdqHiv7L09z9Bz5k2EAQBAEAQBAPHGpmpuo4lGAHiCJaDtJMHwza+ylr08pFjbQ9hn1eHrunLsMGrnMYGqyN/D1DZ16NJzwI5UmPZ/SeXDsnqSSazLWL391/ZS5bU3vysRoRzB5gzmlDK7Fk7m1pUGYBmAYgGbSALQDNoBqzqOJHnLKDeyFyPU2jSXjUHw1miw9R8iMyItfbNLgAzfC3zl40JJ6tIi9yE+27dWko72N5p8OHOTIIlbblQ/ft3KIUafKNxqRamMqNxLnxJtNFn5RsRoeVm7hDUn0pEj3Z5t5C0plgt3cD3Y8fExmgtkDcKOQEj4r5aCxkiVc5Pdknm0qDZBKyBMobLr1OpRdvBT85yVMZh4dKa87+lyyi2fVfYnu3Vo1q+JqgL/LFJU4npsHJvy6gFu+eJxHHUq8VCnydzWEGtz67PJLiAIAgCAIAgGCIB8y27s216qDT74HL8w+s9HAYranPw9vbyKyjzOP3g2MK6XHXA07+4z6LCYn4byy29DGUblFs7Fs592/2y6a/iqOR/OB5iehOCSt9Pp29z+xRMskcEXE5JQcXZl7mSZCVwedTFIvFxNI0ZvZEXRFqbYpDmT4C81WFnz0IzEapt4fdQ/E2lv8AHgulIi7ItXbdQ8Mo9ZZQortF2RKu03bjUJ7hLJr6YEEZqzHkT4n95p/tfYNDFm7hKOH/ANSFx7o8yfhpItTXWydQKI7JGeK2iDcKBy+kOtJiwmbk3uwDKkiLAlYbZOIqHoUXPflNvOc1TGYen0przv6EqL6i4wm5WLbrKqfqbXyE4avGsNHa78Pf2LqnItsN7P8A/wCyv8EX6mcNTj7+iHm7+xZUutlrhty8InFGc/mbTyE4KnF8VP6rdyt+fuXVOKLXD7NoU+pRRfBRfznDOtUqazbfe7lrJEhpkSdfuTTtSdu17eSr+5mlPYhnRTQgQBAEAQBAEAQDlKy9Jh3keszLHL7Y2d7o5lHQbh+U9n7T3MFivirLLpL7/vMylGxxO8+xs499T0ca6aE24EEc59Fg8Qv/ABz8DGUeZzuI2sxUG+V72ciwzEDrW5E6X7xO7JGK1V+r99Cm5BfFseLMfP6aSU5vox+3uNDxJJ4L8Tr8pZxqvd28RoMrdvkLymSK3l5C5kUjzJ8/2j/UuVxqbLSHZ9fnHxUtkhY9Mso603zJsLSjbYF5UGI7QS8LsuvU6lF28FNvOc1TGYen0przv6FsrfItsNuVi34qqD8zC/kLzhqcbwsdrvw97FlTkW+F9nw/ExHwRfqZwVP5A/8A1w83f0sXVHrZb4XcrBpxRnP52NvIWnDU4xi57St3JL8/csqUUW+G2bQp9SjTXwUfMzhqV6tR/PJvvdy6SR543bWGo/aYimvcWF/KTDD1anRi2RmSKPFb+4RbimKlUj+hCB5tadcOF1nvZFXURT1/aBVb7LDKosSGqP2Gx0FvnOuHCYLpyv3FXVZSYrfDF1CV/iMvYtFAL8eB1M6oYChD6fMrnkydungsTUxlOtUWvkTOS9YtqShAsG725TnxtSlGi4xtd9RME76n0dp4BudzumlsMp7Sx/uI+k2hsQy4liBAEAQBAEAQBAOZxi2qP+o+pvMnuSeFWmrqVYXBFiJMZOLUlugcftTAtSbKdVOqt2j9xPo8LiFWhfnzRk42Pmm20HvCLAWJ4C3HtI4z6iFWSpxfYYW1IAMq6knuxY0JlQYBgG/Hh6SNldgnYXY+IqdShUb/ANSB5mclTHYan0qi9fS5bK3yLfDblYtusqIPzNr5C84KnHMNHo3fhZffX7F1SkWmG9n4/ExHwRfqZw1P5BL6IJd7v7FlR7S3w25eETijP+pjbyFpw1OMYuf1W7kl+S6pRRbYbZdCn1KNNfBRfzM4KlerUfzyb73csopbElqgFgSBfgL2v4CZ2bROhmQScnvBvi1Cq9Cnh87IFzOzhFGYXHIkz1MLw5VYKcpWv2GUqlmcti9+MW/4tKiND0ULNbuLXvpPRhwyhHk34mbqMrhWxOJPWxNe41sGyX+Flt4zfLQo8kvIr8zPfD7s19ENOjSa4P8AMqAubaDopc8Rw8ZSWLp2urvuXuTlJKbu0k1qYqoxL1FKUKdjmQAsLsSTyAsOfjM3iZvoxtonq+vuJsixw27lMjNTwLsbKQ1clr3te6ZlAtfXwPGc88VL6qnl76k5epFvhtgYjKBnp0BrdaKBTyt0lt3/ALzmni6Sd7OXey2RnR4WkVQKTcgan/uedUkpSbRolZG5EoSfQthJlw9IfkB/xdL6zaOxDJ0sQIAgCAIAgCAIBzW1tKreIPmBMpblkR1kA0xmFWqhRvEHmD2ia0a0qU80SGrnyTeDdXF++YCiWF9GGoI7e6fYU+MYR0Y3lZ9Vn7WOd05X2PLCbiYlh0yieJufITmqceoR6Kb+3v6Eqky0wvs9T8SuT3ItvUziqfyGp9EEu+79iyormXGF3NwafhF/1sT6CcNTjGLn9du6y9NS6pxRb4fZ9Gn1KSL4KPnOCpWqVHecm+93LJJEkzMkxaAYYgamErgh4/atGiL1aqrpm7Tl0Baw1tqNeGs2p4epU6KIckjn9ubedKtUo/8ALw+HzMBbp1qxtRQ6X7/jO3D4WLglJayl5JbmcpalhszYWVaL1ajtUpoua7ZrvfMxJOvWPoJlWxfTjBJJv7bExhzLqcJqcLt3YtGpiqtT3VatUPWRXyIMtJSp0F7Hhx4gz2sNXnGjFZkl99zCS1Jmzd32UKUwtCkwq8Sgc+6yg6kkm99OUzq4qLbTm2rfcKLLldlPmJasSCrKBY2Gapm1F7WAAXhe19Zyf5MbJKP7b9ZfKz2pbGoq2bLcggrc3CkFiCo5dYyksVUkrfv7oSoJHuRSp69BLknktybk/HjM71J6asnRG1DEK4zIbi5F/DjKyhKLtIlNM3MqDQwSamCD6XhqeVFXsVR5C03WxU9ZIEAQBAEAQBAEA53bY/mnvA/b6TOW5KIYMqSbgwDw2j1Zm9ySslgR9o41aNJ6zg5UUsQNTYdk0pU3UmoLdlW7K5VbS3i93Rw1dKeYYipSUBjlKrVF7m17kdk6qWDzVJwk+in42KueiZAxW8tVFxzZQTh2C07KSBdL5n14Xm8MFCTpK/S3/BVzep6Vt5KyLhVGGzVMQDlBcDqopzGwIAJbXsA+EhYKnJ1Hmso9n2Gd6FZvPt7FUVqEVlD0hRulJc6hmtn98zr0QbnKoN7azowuFozt8ujvq9O61n5srKTPavjKWKxtbC4l7IlNadOkTbO9QXdwObAWA7OMpGnOhQjUpLVu7fUl/XWTe71PPd/Y499Xp18JVIzinTLEmj/D0xamDdrNwvwOreMnE4j/AFxlCa2u+u735aCMddUT8Lu1UazVWUFsUcRVUdK4TSjSB7AApPhMJ4yK0hyjZf2yyg+Z1JnmGhgQSR6+Mpp1nUfGaQpTnsiraRHbao0yoxB+9bKuttST4+k1WHfNkZjdatV7FcgU875jqOI+PylXGnHe9xdsjYyk62LVS1za1xTFjcfG1/QTSEoyulG33IZAqUVtmCgkhuC579a1i3A6Cbxk72b/AHTqKllgsSioBe510FmPH8unMTmqwk53LRasTKdTMA1iLi9iLH4ic8lZ2LozIJNsPTzOq9rKPMgQQfS50FRAEAQBAEAQBAEAodvL0wfyj5mZyJRWrKEnoIB5Y/qSj3JRVyxBWbz0WfCYhVBLGk4AGpJynQCdODko14N9aKz2ORD/AMVhcBh6IZnpvQNTom1MUls5drWHcOc9Vr4NarUns07dt+oy3SRcLsCq/wD5BGAQYgj3TEg36FiSBqBecrxUI/Ba1y7+ZfK9SXhNgOThXrVFz4UMFFMEKwZFTXMb8r/GZTxcVnUFpLrJUeskVd2cK1R6r0gxqEFgxLISNAchOW+nG3b2mZrG1owUE7W8/MnIi0FJQc2UX7ba+c5szta5axtKgQDBgkxAKPFHpsQD1iL9FOQPWOtvDynfT6K7u8xe54oC2rBWU3KgXqkn5ccv+0u7LRaPyIJGCp1wb5CBbQOwAHgi8OfkJnVdJq1/L3ZZXJ1fDM6gF7EcSBx1B0vw4es5ozjFtpFmrmtPZtMCxBfndzm5AfQSzxE27rTuGVEhKSqLKoHgLTJyb3ZaxmVBiATNipmr0h+cH/Dr9JMdwfQZuVEAQBAEAQBAEAQCk3gGqHuPpb95SRKKoShJ6LIBpjh0JWW5KKoSQZggCTcCQBAMQBABgGIBiAIBGXBUwWbKLtxJ1+c0+LOyVyLI3Ssl8oZb/wBIIv5SHGdszQujNSsq8WA7ryFCT2QuiM+0UvYBm53Cm3nwmioStdkZjVNpJa5Ov9IOY24cu+S8PK+gzI1bF1DbJROvNzkt8OMn4UF0peWozPqAo1m61RVHYg+pkZqa2V+8WbJSLYAXvYcTxPjMW7u5Ytt10viFPYGP9tvrJhuGdxNiogCAIAgCAIAgCAVG8I0Q959bftKTJRTLKEm4kAxi+oZWW5KKmSQZgGYBqTAIuJ2lRpi71UH/ALDlx+s1jQqS2iQ5IhrtxHv7pGqdFmBFgCV+7fkTfmJt/iSj03Yrn6jRa2NZre6p01DcS2YlQw7OGl+Us4YaK3bYvJlzOIuYgGCYBiAc+1YswOa+ZmGXMXFlcrwUW7b+XKeioJLba3ZyMmyRh8K5zdEjs4U+PHQSk6kVbX+yUmetPZhvfMF/SLn/ABNczN4hWtb98CcpIXAJpe7WAF2JPDgbcJm60uROVHslNVFlUAdwtM3Jy3Zaxxm9m8RF6dMOdWVUTrOyjU35KJ62DwqSUpffl+TGcr6Il7tvVFb3TaZaNN6iXzZWcv0b9ugPxMyxeRwzLrdvAmF7nTEzzDUvtzUvVduxLebD9peG4Z2E1KiAIAgCAIAgCAIBWbfHQU/m+hlZbEoopmSbXgDEdQykiUVMkgOdDYX7pK3BzG0tsVgtEmrRoGor5lv745gbD3bDom3O+l+fOenRw1NuXyuVrdnmZSmyA1OpWQsVr4gliuVh7hNVbpqDfT4850XhTlbSP3fcV1ZPwWw3F/5NBG1tUF6hF1ADjMNWBHdpYcpzVMVF/U32beBZQZOo7COvvcQ9QEhsuiqLEEALrYXXhMZYtfRFL1LKBcGcRcQBaALQDBgGgyr2AeUtqweD7Rp20ObW3R1/5xmioz5kZkRH2oSRlUC/Nm1Go+6Pj5TRYdc35Fc5Cq49yRZzqbBTakDpfUm5/wCjNo0Ypbf2VzMu0cEAjnOBqzsanPY7Ylb+IbE0KqKWp5LOmbJexLJY9w0M7YYmHw1Cavb795nl1uiw2PsxcOpAYu7nNUqNqzseZ7O4cpz1qzqvqS2RdKxOJmJJ1G5K/an9A/zTSmQzqJoQIAgCAIAgCAIAgFfttb0j3EH6fWVlsSjngZmSZBgG9bqnwlJEoqJIMkX0kp2II+GwFKmqolNVVQQoAGl9TbxMvKtOTbk9yMqR7mZkiALQARAMO4UFiQABck6AAcSZKTbsgQtq7UShS96wZgSoUIMxYsbKB4nnNaNCVWeRaEOVkV+x9s1q9Zkah7pVTMQxu92PQ0GgBAbjrpOivhqdKmpKV234FIybZdmcRocvRUsb5SxuSbZqmmv3msBw5CepJqK3t9jFHscNYEVCqi5NnfhfMFAVbdoEp8RXTjr3L3JseqojCwLvb+gZFJvw9fSZuUk7uy79SbHthsLYqRRRB96/Sa+vPx5zOpVun81yUicWnKXMFoB74bB1anUps3eBp58JNmwWuG3Wrt1yqDvOY+Q09ZbIyLnTbH2WuHUqCWJN2Y6XPcOUvFWFyfLECAIAgCAIAgCAIBh1BBBFwdCIBy2OwppuV5cQe0TJqxZHhIBs3VPhKSJRVSQZggzAMWgkwTaSkQVm2t4KGFA965zN1UUF2N+Gg+s3o4WpW6K06yHJIx/5X3tBqlNXUi4ZXGV05klb6G2oHhLqhkqKMtfRlXK6OZxWKcB8QldsQxqBEwoJUKqkDK1ideZPBsw7p6EYLSDjl0u5e37oZ3LvaWDZcK9MqHGZcqEXCpnUkMB1guvDkJx0qsXXUtvf8l2vlI+6GGKGqQWekcgSq9s7kXzE8yATYX10tyl8fO+VPR63S5Cmjo2M840ICYR9M9Zja3RUBF09bfHlN3Vjyj56lcp6DC0xrlBPaeke3iZm6snzJyok0KDvoiM36QT8uEpqwWWH3axDcQqD8xufJby2Ri5a4bdKmPtKjN3KAg+pllBC5a4bZFCn1aS37SMx82vLJJEE6SBAEAQBAEAQBAEAQBAEAQCJtLCe8S33hqp7+z4yGrg5ggjQ6TEsbnqnwkS2JRVQDMEHDbS9oQp1TSFGwSr7t2drMLGxcIBqOfGezS4VmgpOW6ure5k6jvoe+7238TiKeIqZkapRV0FGmvRd9Sjhr3INrWvylcThqNKUI2sm1q3suaEZSZKxOHqVadA0/eVEFQtWWqMjvpzSoALBuVrcxwEyjOFOc1KydtLbLxRNro8Nv7qVq9cV6WK930laxTOQy5bW1tbog27by1DHQp0sko3Dhd3OgweCNOmULmoxuWqOB0mI4kKALcBbsE4p1VOd7WXUi6joRMDsOnSAC5V1JtSRaYuRYnmb204zSpinL8u5VQLRmnLcuZo02bRFJPYov6CNWCxw+7+If7oUdrG3oLmSoMXLPD7qL+JVJ7lAX1N5ZQIuWeG2Jh04UgT2t0/nwl1FEXLAC2gkgzAEAQBAEAQBAEAQBAEAQBAEAQBAEApNuYO380Dj1vHkZSS5koqhwMylsWRVEwgLwQc7jd3Pf1WrVBTUsvu7AF7pe+oOlzpraejTxipQUY3fPq1M3BtlnsrZVLDjLTFgQL2AUEi+tgALm85a2IlVd5FoxsTrzAuYUEmwBJ7BqfKCCdh9i13/AAyo7W6PodfSWUWLlnh91T+JV+CD/Uf2llAi5Z4fYOHT7mY9rnN6cPSWyoi5YogUWAAHYBYSwNoAgCAIAgCAIAgCAIAgCAIAgCAIAgCAIAgCAauoIIIuDoRAOXx2GNNyvLip7RMJqxZFCx1lUSAZJBNw+yqz8KbW7T0R/da8tlYuWeH3Yc9eoo7lBb1NressoC5ZYfd6gvEFz2sfoLCWUERcsqNBUFlUKOwAD5SxB6QBAEAQBAEAQBAEAQBAEAQBAEAQBAEAQBAEAQBAEAQBAPDF4Ragsw4cCOIlZRT3BW0d26ANzmbuLWH9oEhQSJuWWHwlNOoir4AA+cslYg95IEAQBAEAQBAEAQBAEAQBAEAQBAEAQBAEAQBAEAQBAEAQBAEAQBAEAQBAEAQBAEAQBAEAQBAEAQBAEAQBAEAQBAEAQBAEAQBAEAQBAEAQBAEAQBAEAQBAEAQBAEAQBAEAQBAEAQBAEAQBAEAQBAEA/9k=">
          <a:extLst>
            <a:ext uri="{FF2B5EF4-FFF2-40B4-BE49-F238E27FC236}">
              <a16:creationId xmlns:a16="http://schemas.microsoft.com/office/drawing/2014/main" id="{55F51804-4B1D-46B3-912B-57B1CB6C1DBA}"/>
            </a:ext>
          </a:extLst>
        </xdr:cNvPr>
        <xdr:cNvSpPr>
          <a:spLocks noChangeAspect="1" noChangeArrowheads="1"/>
        </xdr:cNvSpPr>
      </xdr:nvSpPr>
      <xdr:spPr bwMode="auto">
        <a:xfrm>
          <a:off x="5751635" y="65732757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470</xdr:row>
      <xdr:rowOff>0</xdr:rowOff>
    </xdr:from>
    <xdr:ext cx="304800" cy="304800"/>
    <xdr:sp macro="" textlink="">
      <xdr:nvSpPr>
        <xdr:cNvPr id="329" name="AutoShape 21" descr="data:image/jpeg;base64,/9j/4AAQSkZJRgABAQAAAQABAAD/2wCEAAkGBxISEhUQEhAVFRUVFRUVFRIVFRkRFhYVFRUWFhUVFRUZHSggGB0lGxUVITEhJSkrLi8uFyEzRDMsNygtLisBCgoKDg0OGhAQGjUlICUtLS0tLTAtLS0tLS0tLS8tLS0tLS0tLS0tLS0tLS0tLS0tLS0tLS0tLS0tLS0tLS0tLf/AABEIAMIBAwMBEQACEQEDEQH/xAAcAAEAAgMBAQEAAAAAAAAAAAAABAUBAgYDBwj/xABAEAACAQIDBAcFBgQGAgMAAAABAgADEQQSIQUGMUEiMlFhcZGhBxOBscEzQkNictEUI1KikrLC4fDxFYJEU3P/xAAaAQEAAwEBAQAAAAAAAAAAAAAAAQIDBAUG/8QANBEAAgECBAIIBgIDAAMAAAAAAAECAxEEEiExBUEyUWFxgZGx0RMiQqHh8AbBFCPxM0NS/9oADAMBAAIRAxEAPwD7jAEAQBAEAQBAEAQBAEAQBAEAQBAEAQBAEAQBAEAQBAEAQBAEAQBAEAQBAEAQBAEAQBAEAQBAEAQBAEAQBAEAQBAEAQBAEAQBAEAQBAEAQBAEAQBAEAQBAEAQBAEAQBAEAQBAEAQBAEAQBAEAQCr2rt2hh+vVpjuaoqnyJv6SXCdrxi2FYoMR7RsIoOV6b1LXFL3oUt4FhaUjLX59CWuo51/a82YWwQC31vVubd1k0m6VK+rfl+Sup3O7e9WGxq3pPZ7Xak2jjvA+8O8ekmpRlBX3XWthcvJiSIAgCAIAgCAIAgCAIAgCAIAgCAIAgCAIAgCACYBX4rbmFp/aYmkp7DUW/le81jQqy6MW/Ai6KnE7+YBOFYuexEY+pAHrOiPD675W8SMyKjFe06kPs8NUb9bLT+Wabx4XP6pL19iM5UYr2l4k/Z0aSeOaofO6j0nRHhdNdJt/b3IzlRit9Me//wAgqOxFRPW1/WdEcDQj9PqRmZUYrH16v2laq/66jMPIm06I0oR6KS8CLlHtPHrS6BS9x4L5zVUHUW5GaxzlfBVa1TMgYWPRZcxAHcTrOavwuhUjvlfr3olTaZ1tHCgKBcsQAL+Gk448Kpx6TZZzZvhTURgyjKQbhlJVh2FSDe/lOyGEoU08vPxK5mz61uVvrTqotDE1bVhcB2AVampy9IaBrWGtr/GeRi8FKDcoL5fQvGR2884uIAgCAIAgCAIAgCAIAgCAIAgHnWrKguzBR2sQo8zJSb0QKrE71YGn1sXSPcre8PklzOiODry2g/T1IzIqsT7RcEvVNWp+mnl/zlZvHhld72Xj7XIzoqsT7Tx+HhSe96gX0VT85vHhL+qfkiucqcT7R8Y3UWkg7lLHzLW9J0R4XRW7bIzsqsTvbjqnWxTj9GWn6oAZ0RwVCO0f79SMzKrE4mpU+0qO/wCt2f8AzEzeMIx6Kt3aEHiFlgZywDOWQAFgC0AzaAZVyAQDowsR2jjY+Qi1waSbA1I58/8AnGSgb4dlLBahKA8WC5/IXF5SakotwV+zYd5cVt2w4vQx2HfS+UnITfkQb2PcbTzVxWlCeWrBo1+BNq6Juw96sfgv5NSmaqgaK17Ds93U16PdqPCcONxWAcrptPsX/EduG4diK0bxtbvX/Tud29+MPiiKb/ya3D3TnQn8jcG8ND3Tn+EpRz0nmj2brvXIwq0p0ZZKis/3Y6mYmYgCAIAgCAIAgCAchvBv/QwtZsMaVV6iWvYKqdJQw6RNzoeQPAz0aHDalWmql0kyjmk7HP4n2o1T9nhUXsL1GqeYCr851x4RDnN+Vv7ZDmVeI9oGPfhUSn/+dMf6806I8MoR5N979rEZ2VeJ3gxlTr4qse4OUHkthN44WjHaC8r+pW7K1+kczantOp8zN0rKyIBEWAAiwNrQDOWQBaCTMWAiwEWBi8WAiwEAwYBiSBIAtIBq40sRI15AoNrY78NAXF+lpwtyDHj/ALTkxHBo4lOS+WXX196O3C450WlL5o9V/Rlls3HhaQ192tyQDoGOgJX/AA2Np89P+P8AEZyytLTnf2XrY9+nxXh1BudPM78rbePM88ZtmkeLFrcLDh4Gd+E/jeJozzutlfZ+f7Ry4zjlCvDIqN12v29zufZbv1iK2KTANd6bK5DVDd0yKWAB5jlY+k7OI4ClTpfET1022f72Hz8Z3dj7FPBNRAEAQBAEAQCLtSoy0arIbMKblTa9mCkg2PHWXpJOcU9roM/OG1NpVmxB/i3JL2K1j91rAch1DYacvgZ9vRpQhT/1LTq/efqczbvqS6d9QRZhoR2H6iZyjl1W3IJnoBKkm14sDMWAgGYsBeLAxeLAzeLAAxYCAZkA1zjt+snKwaGryAuf+WkqHWLmyPcXIt3GQ462QTPOpiqa8XUfGWVKb2QuiLU2xRH3ifAfvNFhp89CMyItXb4+7TPxNvQSyw8VvIXIdbb9Q8Cq+Av85KhSXK5GpCrbRqPxdiPT0msU/piQRmY9nmZZqo93YaG5e4UAcOPZe/L4WlZStG17kmDMGSd77EKN9p3/AKcPVb+6mv8AqnlcXdqHiv7L09z9Bz5k2EAQBAEAQBAPHGpmpuo4lGAHiCJaDtJMHwza+ylr08pFjbQ9hn1eHrunLsMGrnMYGqyN/D1DZ16NJzwI5UmPZ/SeXDsnqSSazLWL391/ZS5bU3vysRoRzB5gzmlDK7Fk7m1pUGYBmAYgGbSALQDNoBqzqOJHnLKDeyFyPU2jSXjUHw1miw9R8iMyItfbNLgAzfC3zl40JJ6tIi9yE+27dWko72N5p8OHOTIIlbblQ/ft3KIUafKNxqRamMqNxLnxJtNFn5RsRoeVm7hDUn0pEj3Z5t5C0plgt3cD3Y8fExmgtkDcKOQEj4r5aCxkiVc5Pdknm0qDZBKyBMobLr1OpRdvBT85yVMZh4dKa87+lyyi2fVfYnu3Vo1q+JqgL/LFJU4npsHJvy6gFu+eJxHHUq8VCnydzWEGtz67PJLiAIAgCAIAgGCIB8y27s216qDT74HL8w+s9HAYranPw9vbyKyjzOP3g2MK6XHXA07+4z6LCYn4byy29DGUblFs7Fs592/2y6a/iqOR/OB5iehOCSt9Pp29z+xRMskcEXE5JQcXZl7mSZCVwedTFIvFxNI0ZvZEXRFqbYpDmT4C81WFnz0IzEapt4fdQ/E2lv8AHgulIi7ItXbdQ8Mo9ZZQortF2RKu03bjUJ7hLJr6YEEZqzHkT4n95p/tfYNDFm7hKOH/ANSFx7o8yfhpItTXWydQKI7JGeK2iDcKBy+kOtJiwmbk3uwDKkiLAlYbZOIqHoUXPflNvOc1TGYen0przv6EqL6i4wm5WLbrKqfqbXyE4avGsNHa78Pf2LqnItsN7P8A/wCyv8EX6mcNTj7+iHm7+xZUutlrhty8InFGc/mbTyE4KnF8VP6rdyt+fuXVOKLXD7NoU+pRRfBRfznDOtUqazbfe7lrJEhpkSdfuTTtSdu17eSr+5mlPYhnRTQgQBAEAQBAEAQDlKy9Jh3keszLHL7Y2d7o5lHQbh+U9n7T3MFivirLLpL7/vMylGxxO8+xs499T0ca6aE24EEc59Fg8Qv/ABz8DGUeZzuI2sxUG+V72ciwzEDrW5E6X7xO7JGK1V+r99Cm5BfFseLMfP6aSU5vox+3uNDxJJ4L8Tr8pZxqvd28RoMrdvkLymSK3l5C5kUjzJ8/2j/UuVxqbLSHZ9fnHxUtkhY9Mso603zJsLSjbYF5UGI7QS8LsuvU6lF28FNvOc1TGYen0przv6FsrfItsNuVi34qqD8zC/kLzhqcbwsdrvw97FlTkW+F9nw/ExHwRfqZwVP5A/8A1w83f0sXVHrZb4XcrBpxRnP52NvIWnDU4xi57St3JL8/csqUUW+G2bQp9SjTXwUfMzhqV6tR/PJvvdy6SR543bWGo/aYimvcWF/KTDD1anRi2RmSKPFb+4RbimKlUj+hCB5tadcOF1nvZFXURT1/aBVb7LDKosSGqP2Gx0FvnOuHCYLpyv3FXVZSYrfDF1CV/iMvYtFAL8eB1M6oYChD6fMrnkydungsTUxlOtUWvkTOS9YtqShAsG725TnxtSlGi4xtd9RME76n0dp4BudzumlsMp7Sx/uI+k2hsQy4liBAEAQBAEAQBAOZxi2qP+o+pvMnuSeFWmrqVYXBFiJMZOLUlugcftTAtSbKdVOqt2j9xPo8LiFWhfnzRk42Pmm20HvCLAWJ4C3HtI4z6iFWSpxfYYW1IAMq6knuxY0JlQYBgG/Hh6SNldgnYXY+IqdShUb/ANSB5mclTHYan0qi9fS5bK3yLfDblYtusqIPzNr5C84KnHMNHo3fhZffX7F1SkWmG9n4/ExHwRfqZw1P5BL6IJd7v7FlR7S3w25eETijP+pjbyFpw1OMYuf1W7kl+S6pRRbYbZdCn1KNNfBRfzM4KlerUfzyb73csopbElqgFgSBfgL2v4CZ2bROhmQScnvBvi1Cq9Cnh87IFzOzhFGYXHIkz1MLw5VYKcpWv2GUqlmcti9+MW/4tKiND0ULNbuLXvpPRhwyhHk34mbqMrhWxOJPWxNe41sGyX+Flt4zfLQo8kvIr8zPfD7s19ENOjSa4P8AMqAubaDopc8Rw8ZSWLp2urvuXuTlJKbu0k1qYqoxL1FKUKdjmQAsLsSTyAsOfjM3iZvoxtonq+vuJsixw27lMjNTwLsbKQ1clr3te6ZlAtfXwPGc88VL6qnl76k5epFvhtgYjKBnp0BrdaKBTyt0lt3/ALzmni6Sd7OXey2RnR4WkVQKTcgan/uedUkpSbRolZG5EoSfQthJlw9IfkB/xdL6zaOxDJ0sQIAgCAIAgCAIBzW1tKreIPmBMpblkR1kA0xmFWqhRvEHmD2ia0a0qU80SGrnyTeDdXF++YCiWF9GGoI7e6fYU+MYR0Y3lZ9Vn7WOd05X2PLCbiYlh0yieJufITmqceoR6Kb+3v6Eqky0wvs9T8SuT3ItvUziqfyGp9EEu+79iyormXGF3NwafhF/1sT6CcNTjGLn9du6y9NS6pxRb4fZ9Gn1KSL4KPnOCpWqVHecm+93LJJEkzMkxaAYYgamErgh4/atGiL1aqrpm7Tl0Baw1tqNeGs2p4epU6KIckjn9ubedKtUo/8ALw+HzMBbp1qxtRQ6X7/jO3D4WLglJayl5JbmcpalhszYWVaL1ajtUpoua7ZrvfMxJOvWPoJlWxfTjBJJv7bExhzLqcJqcLt3YtGpiqtT3VatUPWRXyIMtJSp0F7Hhx4gz2sNXnGjFZkl99zCS1Jmzd32UKUwtCkwq8Sgc+6yg6kkm99OUzq4qLbTm2rfcKLLldlPmJasSCrKBY2Gapm1F7WAAXhe19Zyf5MbJKP7b9ZfKz2pbGoq2bLcggrc3CkFiCo5dYyksVUkrfv7oSoJHuRSp69BLknktybk/HjM71J6asnRG1DEK4zIbi5F/DjKyhKLtIlNM3MqDQwSamCD6XhqeVFXsVR5C03WxU9ZIEAQBAEAQBAEA53bY/mnvA/b6TOW5KIYMqSbgwDw2j1Zm9ySslgR9o41aNJ6zg5UUsQNTYdk0pU3UmoLdlW7K5VbS3i93Rw1dKeYYipSUBjlKrVF7m17kdk6qWDzVJwk+in42KueiZAxW8tVFxzZQTh2C07KSBdL5n14Xm8MFCTpK/S3/BVzep6Vt5KyLhVGGzVMQDlBcDqopzGwIAJbXsA+EhYKnJ1Hmso9n2Gd6FZvPt7FUVqEVlD0hRulJc6hmtn98zr0QbnKoN7azowuFozt8ujvq9O61n5srKTPavjKWKxtbC4l7IlNadOkTbO9QXdwObAWA7OMpGnOhQjUpLVu7fUl/XWTe71PPd/Y499Xp18JVIzinTLEmj/D0xamDdrNwvwOreMnE4j/AFxlCa2u+u735aCMddUT8Lu1UazVWUFsUcRVUdK4TSjSB7AApPhMJ4yK0hyjZf2yyg+Z1JnmGhgQSR6+Mpp1nUfGaQpTnsiraRHbao0yoxB+9bKuttST4+k1WHfNkZjdatV7FcgU875jqOI+PylXGnHe9xdsjYyk62LVS1za1xTFjcfG1/QTSEoyulG33IZAqUVtmCgkhuC579a1i3A6Cbxk72b/AHTqKllgsSioBe510FmPH8unMTmqwk53LRasTKdTMA1iLi9iLH4ic8lZ2LozIJNsPTzOq9rKPMgQQfS50FRAEAQBAEAQBAEAodvL0wfyj5mZyJRWrKEnoIB5Y/qSj3JRVyxBWbz0WfCYhVBLGk4AGpJynQCdODko14N9aKz2ORD/AMVhcBh6IZnpvQNTom1MUls5drWHcOc9Vr4NarUns07dt+oy3SRcLsCq/wD5BGAQYgj3TEg36FiSBqBecrxUI/Ba1y7+ZfK9SXhNgOThXrVFz4UMFFMEKwZFTXMb8r/GZTxcVnUFpLrJUeskVd2cK1R6r0gxqEFgxLISNAchOW+nG3b2mZrG1owUE7W8/MnIi0FJQc2UX7ba+c5szta5axtKgQDBgkxAKPFHpsQD1iL9FOQPWOtvDynfT6K7u8xe54oC2rBWU3KgXqkn5ccv+0u7LRaPyIJGCp1wb5CBbQOwAHgi8OfkJnVdJq1/L3ZZXJ1fDM6gF7EcSBx1B0vw4es5ozjFtpFmrmtPZtMCxBfndzm5AfQSzxE27rTuGVEhKSqLKoHgLTJyb3ZaxmVBiATNipmr0h+cH/Dr9JMdwfQZuVEAQBAEAQBAEAQCk3gGqHuPpb95SRKKoShJ6LIBpjh0JWW5KKoSQZggCTcCQBAMQBABgGIBiAIBGXBUwWbKLtxJ1+c0+LOyVyLI3Ssl8oZb/wBIIv5SHGdszQujNSsq8WA7ryFCT2QuiM+0UvYBm53Cm3nwmioStdkZjVNpJa5Ov9IOY24cu+S8PK+gzI1bF1DbJROvNzkt8OMn4UF0peWozPqAo1m61RVHYg+pkZqa2V+8WbJSLYAXvYcTxPjMW7u5Ytt10viFPYGP9tvrJhuGdxNiogCAIAgCAIAgCAVG8I0Q959bftKTJRTLKEm4kAxi+oZWW5KKmSQZgGYBqTAIuJ2lRpi71UH/ALDlx+s1jQqS2iQ5IhrtxHv7pGqdFmBFgCV+7fkTfmJt/iSj03Yrn6jRa2NZre6p01DcS2YlQw7OGl+Us4YaK3bYvJlzOIuYgGCYBiAc+1YswOa+ZmGXMXFlcrwUW7b+XKeioJLba3ZyMmyRh8K5zdEjs4U+PHQSk6kVbX+yUmetPZhvfMF/SLn/ABNczN4hWtb98CcpIXAJpe7WAF2JPDgbcJm60uROVHslNVFlUAdwtM3Jy3Zaxxm9m8RF6dMOdWVUTrOyjU35KJ62DwqSUpffl+TGcr6Il7tvVFb3TaZaNN6iXzZWcv0b9ugPxMyxeRwzLrdvAmF7nTEzzDUvtzUvVduxLebD9peG4Z2E1KiAIAgCAIAgCAIBWbfHQU/m+hlZbEoopmSbXgDEdQykiUVMkgOdDYX7pK3BzG0tsVgtEmrRoGor5lv745gbD3bDom3O+l+fOenRw1NuXyuVrdnmZSmyA1OpWQsVr4gliuVh7hNVbpqDfT4850XhTlbSP3fcV1ZPwWw3F/5NBG1tUF6hF1ADjMNWBHdpYcpzVMVF/U32beBZQZOo7COvvcQ9QEhsuiqLEEALrYXXhMZYtfRFL1LKBcGcRcQBaALQDBgGgyr2AeUtqweD7Rp20ObW3R1/5xmioz5kZkRH2oSRlUC/Nm1Go+6Pj5TRYdc35Fc5Cq49yRZzqbBTakDpfUm5/wCjNo0Ypbf2VzMu0cEAjnOBqzsanPY7Ylb+IbE0KqKWp5LOmbJexLJY9w0M7YYmHw1Cavb795nl1uiw2PsxcOpAYu7nNUqNqzseZ7O4cpz1qzqvqS2RdKxOJmJJ1G5K/an9A/zTSmQzqJoQIAgCAIAgCAIAgFfttb0j3EH6fWVlsSjngZmSZBgG9bqnwlJEoqJIMkX0kp2II+GwFKmqolNVVQQoAGl9TbxMvKtOTbk9yMqR7mZkiALQARAMO4UFiQABck6AAcSZKTbsgQtq7UShS96wZgSoUIMxYsbKB4nnNaNCVWeRaEOVkV+x9s1q9Zkah7pVTMQxu92PQ0GgBAbjrpOivhqdKmpKV234FIybZdmcRocvRUsb5SxuSbZqmmv3msBw5CepJqK3t9jFHscNYEVCqi5NnfhfMFAVbdoEp8RXTjr3L3JseqojCwLvb+gZFJvw9fSZuUk7uy79SbHthsLYqRRRB96/Sa+vPx5zOpVun81yUicWnKXMFoB74bB1anUps3eBp58JNmwWuG3Wrt1yqDvOY+Q09ZbIyLnTbH2WuHUqCWJN2Y6XPcOUvFWFyfLECAIAgCAIAgCAIBh1BBBFwdCIBy2OwppuV5cQe0TJqxZHhIBs3VPhKSJRVSQZggzAMWgkwTaSkQVm2t4KGFA965zN1UUF2N+Gg+s3o4WpW6K06yHJIx/5X3tBqlNXUi4ZXGV05klb6G2oHhLqhkqKMtfRlXK6OZxWKcB8QldsQxqBEwoJUKqkDK1ideZPBsw7p6EYLSDjl0u5e37oZ3LvaWDZcK9MqHGZcqEXCpnUkMB1guvDkJx0qsXXUtvf8l2vlI+6GGKGqQWekcgSq9s7kXzE8yATYX10tyl8fO+VPR63S5Cmjo2M840ICYR9M9Zja3RUBF09bfHlN3Vjyj56lcp6DC0xrlBPaeke3iZm6snzJyok0KDvoiM36QT8uEpqwWWH3axDcQqD8xufJby2Ri5a4bdKmPtKjN3KAg+pllBC5a4bZFCn1aS37SMx82vLJJEE6SBAEAQBAEAQBAEAQBAEAQCJtLCe8S33hqp7+z4yGrg5ggjQ6TEsbnqnwkS2JRVQDMEHDbS9oQp1TSFGwSr7t2drMLGxcIBqOfGezS4VmgpOW6ure5k6jvoe+7238TiKeIqZkapRV0FGmvRd9Sjhr3INrWvylcThqNKUI2sm1q3suaEZSZKxOHqVadA0/eVEFQtWWqMjvpzSoALBuVrcxwEyjOFOc1KydtLbLxRNro8Nv7qVq9cV6WK930laxTOQy5bW1tbog27by1DHQp0sko3Dhd3OgweCNOmULmoxuWqOB0mI4kKALcBbsE4p1VOd7WXUi6joRMDsOnSAC5V1JtSRaYuRYnmb204zSpinL8u5VQLRmnLcuZo02bRFJPYov6CNWCxw+7+If7oUdrG3oLmSoMXLPD7qL+JVJ7lAX1N5ZQIuWeG2Jh04UgT2t0/nwl1FEXLAC2gkgzAEAQBAEAQBAEAQBAEAQBAEAQBAEApNuYO380Dj1vHkZSS5koqhwMylsWRVEwgLwQc7jd3Pf1WrVBTUsvu7AF7pe+oOlzpraejTxipQUY3fPq1M3BtlnsrZVLDjLTFgQL2AUEi+tgALm85a2IlVd5FoxsTrzAuYUEmwBJ7BqfKCCdh9i13/AAyo7W6PodfSWUWLlnh91T+JV+CD/Uf2llAi5Z4fYOHT7mY9rnN6cPSWyoi5YogUWAAHYBYSwNoAgCAIAgCAIAgCAIAgCAIAgCAIAgCAIAgCAauoIIIuDoRAOXx2GNNyvLip7RMJqxZFCx1lUSAZJBNw+yqz8KbW7T0R/da8tlYuWeH3Yc9eoo7lBb1NressoC5ZYfd6gvEFz2sfoLCWUERcsqNBUFlUKOwAD5SxB6QBAEAQBAEAQBAEAQBAEAQBAEAQBAEAQBAEAQBAEAQBAPDF4Ragsw4cCOIlZRT3BW0d26ANzmbuLWH9oEhQSJuWWHwlNOoir4AA+cslYg95IEAQBAEAQBAEAQBAEAQBAEAQBAEAQBAEAQBAEAQBAEAQBAEAQBAEAQBAEAQBAEAQBAEAQBAEAQBAEAQBAEAQBAEAQBAEAQBAEAQBAEAQBAEAQBAEAQBAEAQBAEAQBAEAQBAEAQBAEAQBAEAQBAEA/9k=">
          <a:extLst>
            <a:ext uri="{FF2B5EF4-FFF2-40B4-BE49-F238E27FC236}">
              <a16:creationId xmlns:a16="http://schemas.microsoft.com/office/drawing/2014/main" id="{F052C033-06FB-40E7-8271-F55D7F87D91D}"/>
            </a:ext>
          </a:extLst>
        </xdr:cNvPr>
        <xdr:cNvSpPr>
          <a:spLocks noChangeAspect="1" noChangeArrowheads="1"/>
        </xdr:cNvSpPr>
      </xdr:nvSpPr>
      <xdr:spPr bwMode="auto">
        <a:xfrm>
          <a:off x="5751635" y="65808957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470</xdr:row>
      <xdr:rowOff>0</xdr:rowOff>
    </xdr:from>
    <xdr:ext cx="304800" cy="304800"/>
    <xdr:sp macro="" textlink="">
      <xdr:nvSpPr>
        <xdr:cNvPr id="330" name="AutoShape 21" descr="data:image/jpeg;base64,/9j/4AAQSkZJRgABAQAAAQABAAD/2wCEAAkGBxISEhUQEhAVFRUVFRUVFRIVFRkRFhYVFRUWFhUVFRUZHSggGB0lGxUVITEhJSkrLi8uFyEzRDMsNygtLisBCgoKDg0OGhAQGjUlICUtLS0tLTAtLS0tLS0tLS8tLS0tLS0tLS0tLS0tLS0tLS0tLS0tLS0tLS0tLS0tLS0tLf/AABEIAMIBAwMBEQACEQEDEQH/xAAcAAEAAgMBAQEAAAAAAAAAAAAABAUBAgYDBwj/xABAEAACAQIDBAcFBgQGAgMAAAABAgADEQQSIQUGMUEiMlFhcZGhBxOBscEzQkNictEUI1KikrLC4fDxFYJEU3P/xAAaAQEAAwEBAQAAAAAAAAAAAAAAAQIDBAUG/8QANBEAAgECBAIIBgIDAAMAAAAAAAECAxEEEiExBUEyUWFxgZGx0RMiQqHh8AbBFCPxM0NS/9oADAMBAAIRAxEAPwD7jAEAQBAEAQBAEAQBAEAQBAEAQBAEAQBAEAQBAEAQBAEAQBAEAQBAEAQBAEAQBAEAQBAEAQBAEAQBAEAQBAEAQBAEAQBAEAQBAEAQBAEAQBAEAQBAEAQBAEAQBAEAQBAEAQBAEAQBAEAQBAEAQCr2rt2hh+vVpjuaoqnyJv6SXCdrxi2FYoMR7RsIoOV6b1LXFL3oUt4FhaUjLX59CWuo51/a82YWwQC31vVubd1k0m6VK+rfl+Sup3O7e9WGxq3pPZ7Xak2jjvA+8O8ekmpRlBX3XWthcvJiSIAgCAIAgCAIAgCAIAgCAIAgCAIAgCAIAgCACYBX4rbmFp/aYmkp7DUW/le81jQqy6MW/Ai6KnE7+YBOFYuexEY+pAHrOiPD675W8SMyKjFe06kPs8NUb9bLT+Wabx4XP6pL19iM5UYr2l4k/Z0aSeOaofO6j0nRHhdNdJt/b3IzlRit9Me//wAgqOxFRPW1/WdEcDQj9PqRmZUYrH16v2laq/66jMPIm06I0oR6KS8CLlHtPHrS6BS9x4L5zVUHUW5GaxzlfBVa1TMgYWPRZcxAHcTrOavwuhUjvlfr3olTaZ1tHCgKBcsQAL+Gk448Kpx6TZZzZvhTURgyjKQbhlJVh2FSDe/lOyGEoU08vPxK5mz61uVvrTqotDE1bVhcB2AVampy9IaBrWGtr/GeRi8FKDcoL5fQvGR2884uIAgCAIAgCAIAgCAIAgCAIAgHnWrKguzBR2sQo8zJSb0QKrE71YGn1sXSPcre8PklzOiODry2g/T1IzIqsT7RcEvVNWp+mnl/zlZvHhld72Xj7XIzoqsT7Tx+HhSe96gX0VT85vHhL+qfkiucqcT7R8Y3UWkg7lLHzLW9J0R4XRW7bIzsqsTvbjqnWxTj9GWn6oAZ0RwVCO0f79SMzKrE4mpU+0qO/wCt2f8AzEzeMIx6Kt3aEHiFlgZywDOWQAFgC0AzaAZVyAQDowsR2jjY+Qi1waSbA1I58/8AnGSgb4dlLBahKA8WC5/IXF5SakotwV+zYd5cVt2w4vQx2HfS+UnITfkQb2PcbTzVxWlCeWrBo1+BNq6Juw96sfgv5NSmaqgaK17Ds93U16PdqPCcONxWAcrptPsX/EduG4diK0bxtbvX/Tud29+MPiiKb/ya3D3TnQn8jcG8ND3Tn+EpRz0nmj2brvXIwq0p0ZZKis/3Y6mYmYgCAIAgCAIAgCAchvBv/QwtZsMaVV6iWvYKqdJQw6RNzoeQPAz0aHDalWmql0kyjmk7HP4n2o1T9nhUXsL1GqeYCr851x4RDnN+Vv7ZDmVeI9oGPfhUSn/+dMf6806I8MoR5N979rEZ2VeJ3gxlTr4qse4OUHkthN44WjHaC8r+pW7K1+kczantOp8zN0rKyIBEWAAiwNrQDOWQBaCTMWAiwEWBi8WAiwEAwYBiSBIAtIBq40sRI15AoNrY78NAXF+lpwtyDHj/ALTkxHBo4lOS+WXX196O3C450WlL5o9V/Rlls3HhaQ192tyQDoGOgJX/AA2Np89P+P8AEZyytLTnf2XrY9+nxXh1BudPM78rbePM88ZtmkeLFrcLDh4Gd+E/jeJozzutlfZ+f7Ry4zjlCvDIqN12v29zufZbv1iK2KTANd6bK5DVDd0yKWAB5jlY+k7OI4ClTpfET1022f72Hz8Z3dj7FPBNRAEAQBAEAQCLtSoy0arIbMKblTa9mCkg2PHWXpJOcU9roM/OG1NpVmxB/i3JL2K1j91rAch1DYacvgZ9vRpQhT/1LTq/efqczbvqS6d9QRZhoR2H6iZyjl1W3IJnoBKkm14sDMWAgGYsBeLAxeLAzeLAAxYCAZkA1zjt+snKwaGryAuf+WkqHWLmyPcXIt3GQ462QTPOpiqa8XUfGWVKb2QuiLU2xRH3ifAfvNFhp89CMyItXb4+7TPxNvQSyw8VvIXIdbb9Q8Cq+Av85KhSXK5GpCrbRqPxdiPT0msU/piQRmY9nmZZqo93YaG5e4UAcOPZe/L4WlZStG17kmDMGSd77EKN9p3/AKcPVb+6mv8AqnlcXdqHiv7L09z9Bz5k2EAQBAEAQBAPHGpmpuo4lGAHiCJaDtJMHwza+ylr08pFjbQ9hn1eHrunLsMGrnMYGqyN/D1DZ16NJzwI5UmPZ/SeXDsnqSSazLWL391/ZS5bU3vysRoRzB5gzmlDK7Fk7m1pUGYBmAYgGbSALQDNoBqzqOJHnLKDeyFyPU2jSXjUHw1miw9R8iMyItfbNLgAzfC3zl40JJ6tIi9yE+27dWko72N5p8OHOTIIlbblQ/ft3KIUafKNxqRamMqNxLnxJtNFn5RsRoeVm7hDUn0pEj3Z5t5C0plgt3cD3Y8fExmgtkDcKOQEj4r5aCxkiVc5Pdknm0qDZBKyBMobLr1OpRdvBT85yVMZh4dKa87+lyyi2fVfYnu3Vo1q+JqgL/LFJU4npsHJvy6gFu+eJxHHUq8VCnydzWEGtz67PJLiAIAgCAIAgGCIB8y27s216qDT74HL8w+s9HAYranPw9vbyKyjzOP3g2MK6XHXA07+4z6LCYn4byy29DGUblFs7Fs592/2y6a/iqOR/OB5iehOCSt9Pp29z+xRMskcEXE5JQcXZl7mSZCVwedTFIvFxNI0ZvZEXRFqbYpDmT4C81WFnz0IzEapt4fdQ/E2lv8AHgulIi7ItXbdQ8Mo9ZZQortF2RKu03bjUJ7hLJr6YEEZqzHkT4n95p/tfYNDFm7hKOH/ANSFx7o8yfhpItTXWydQKI7JGeK2iDcKBy+kOtJiwmbk3uwDKkiLAlYbZOIqHoUXPflNvOc1TGYen0przv6EqL6i4wm5WLbrKqfqbXyE4avGsNHa78Pf2LqnItsN7P8A/wCyv8EX6mcNTj7+iHm7+xZUutlrhty8InFGc/mbTyE4KnF8VP6rdyt+fuXVOKLXD7NoU+pRRfBRfznDOtUqazbfe7lrJEhpkSdfuTTtSdu17eSr+5mlPYhnRTQgQBAEAQBAEAQDlKy9Jh3keszLHL7Y2d7o5lHQbh+U9n7T3MFivirLLpL7/vMylGxxO8+xs499T0ca6aE24EEc59Fg8Qv/ABz8DGUeZzuI2sxUG+V72ciwzEDrW5E6X7xO7JGK1V+r99Cm5BfFseLMfP6aSU5vox+3uNDxJJ4L8Tr8pZxqvd28RoMrdvkLymSK3l5C5kUjzJ8/2j/UuVxqbLSHZ9fnHxUtkhY9Mso603zJsLSjbYF5UGI7QS8LsuvU6lF28FNvOc1TGYen0przv6FsrfItsNuVi34qqD8zC/kLzhqcbwsdrvw97FlTkW+F9nw/ExHwRfqZwVP5A/8A1w83f0sXVHrZb4XcrBpxRnP52NvIWnDU4xi57St3JL8/csqUUW+G2bQp9SjTXwUfMzhqV6tR/PJvvdy6SR543bWGo/aYimvcWF/KTDD1anRi2RmSKPFb+4RbimKlUj+hCB5tadcOF1nvZFXURT1/aBVb7LDKosSGqP2Gx0FvnOuHCYLpyv3FXVZSYrfDF1CV/iMvYtFAL8eB1M6oYChD6fMrnkydungsTUxlOtUWvkTOS9YtqShAsG725TnxtSlGi4xtd9RME76n0dp4BudzumlsMp7Sx/uI+k2hsQy4liBAEAQBAEAQBAOZxi2qP+o+pvMnuSeFWmrqVYXBFiJMZOLUlugcftTAtSbKdVOqt2j9xPo8LiFWhfnzRk42Pmm20HvCLAWJ4C3HtI4z6iFWSpxfYYW1IAMq6knuxY0JlQYBgG/Hh6SNldgnYXY+IqdShUb/ANSB5mclTHYan0qi9fS5bK3yLfDblYtusqIPzNr5C84KnHMNHo3fhZffX7F1SkWmG9n4/ExHwRfqZw1P5BL6IJd7v7FlR7S3w25eETijP+pjbyFpw1OMYuf1W7kl+S6pRRbYbZdCn1KNNfBRfzM4KlerUfzyb73csopbElqgFgSBfgL2v4CZ2bROhmQScnvBvi1Cq9Cnh87IFzOzhFGYXHIkz1MLw5VYKcpWv2GUqlmcti9+MW/4tKiND0ULNbuLXvpPRhwyhHk34mbqMrhWxOJPWxNe41sGyX+Flt4zfLQo8kvIr8zPfD7s19ENOjSa4P8AMqAubaDopc8Rw8ZSWLp2urvuXuTlJKbu0k1qYqoxL1FKUKdjmQAsLsSTyAsOfjM3iZvoxtonq+vuJsixw27lMjNTwLsbKQ1clr3te6ZlAtfXwPGc88VL6qnl76k5epFvhtgYjKBnp0BrdaKBTyt0lt3/ALzmni6Sd7OXey2RnR4WkVQKTcgan/uedUkpSbRolZG5EoSfQthJlw9IfkB/xdL6zaOxDJ0sQIAgCAIAgCAIBzW1tKreIPmBMpblkR1kA0xmFWqhRvEHmD2ia0a0qU80SGrnyTeDdXF++YCiWF9GGoI7e6fYU+MYR0Y3lZ9Vn7WOd05X2PLCbiYlh0yieJufITmqceoR6Kb+3v6Eqky0wvs9T8SuT3ItvUziqfyGp9EEu+79iyormXGF3NwafhF/1sT6CcNTjGLn9du6y9NS6pxRb4fZ9Gn1KSL4KPnOCpWqVHecm+93LJJEkzMkxaAYYgamErgh4/atGiL1aqrpm7Tl0Baw1tqNeGs2p4epU6KIckjn9ubedKtUo/8ALw+HzMBbp1qxtRQ6X7/jO3D4WLglJayl5JbmcpalhszYWVaL1ajtUpoua7ZrvfMxJOvWPoJlWxfTjBJJv7bExhzLqcJqcLt3YtGpiqtT3VatUPWRXyIMtJSp0F7Hhx4gz2sNXnGjFZkl99zCS1Jmzd32UKUwtCkwq8Sgc+6yg6kkm99OUzq4qLbTm2rfcKLLldlPmJasSCrKBY2Gapm1F7WAAXhe19Zyf5MbJKP7b9ZfKz2pbGoq2bLcggrc3CkFiCo5dYyksVUkrfv7oSoJHuRSp69BLknktybk/HjM71J6asnRG1DEK4zIbi5F/DjKyhKLtIlNM3MqDQwSamCD6XhqeVFXsVR5C03WxU9ZIEAQBAEAQBAEA53bY/mnvA/b6TOW5KIYMqSbgwDw2j1Zm9ySslgR9o41aNJ6zg5UUsQNTYdk0pU3UmoLdlW7K5VbS3i93Rw1dKeYYipSUBjlKrVF7m17kdk6qWDzVJwk+in42KueiZAxW8tVFxzZQTh2C07KSBdL5n14Xm8MFCTpK/S3/BVzep6Vt5KyLhVGGzVMQDlBcDqopzGwIAJbXsA+EhYKnJ1Hmso9n2Gd6FZvPt7FUVqEVlD0hRulJc6hmtn98zr0QbnKoN7azowuFozt8ujvq9O61n5srKTPavjKWKxtbC4l7IlNadOkTbO9QXdwObAWA7OMpGnOhQjUpLVu7fUl/XWTe71PPd/Y499Xp18JVIzinTLEmj/D0xamDdrNwvwOreMnE4j/AFxlCa2u+u735aCMddUT8Lu1UazVWUFsUcRVUdK4TSjSB7AApPhMJ4yK0hyjZf2yyg+Z1JnmGhgQSR6+Mpp1nUfGaQpTnsiraRHbao0yoxB+9bKuttST4+k1WHfNkZjdatV7FcgU875jqOI+PylXGnHe9xdsjYyk62LVS1za1xTFjcfG1/QTSEoyulG33IZAqUVtmCgkhuC579a1i3A6Cbxk72b/AHTqKllgsSioBe510FmPH8unMTmqwk53LRasTKdTMA1iLi9iLH4ic8lZ2LozIJNsPTzOq9rKPMgQQfS50FRAEAQBAEAQBAEAodvL0wfyj5mZyJRWrKEnoIB5Y/qSj3JRVyxBWbz0WfCYhVBLGk4AGpJynQCdODko14N9aKz2ORD/AMVhcBh6IZnpvQNTom1MUls5drWHcOc9Vr4NarUns07dt+oy3SRcLsCq/wD5BGAQYgj3TEg36FiSBqBecrxUI/Ba1y7+ZfK9SXhNgOThXrVFz4UMFFMEKwZFTXMb8r/GZTxcVnUFpLrJUeskVd2cK1R6r0gxqEFgxLISNAchOW+nG3b2mZrG1owUE7W8/MnIi0FJQc2UX7ba+c5szta5axtKgQDBgkxAKPFHpsQD1iL9FOQPWOtvDynfT6K7u8xe54oC2rBWU3KgXqkn5ccv+0u7LRaPyIJGCp1wb5CBbQOwAHgi8OfkJnVdJq1/L3ZZXJ1fDM6gF7EcSBx1B0vw4es5ozjFtpFmrmtPZtMCxBfndzm5AfQSzxE27rTuGVEhKSqLKoHgLTJyb3ZaxmVBiATNipmr0h+cH/Dr9JMdwfQZuVEAQBAEAQBAEAQCk3gGqHuPpb95SRKKoShJ6LIBpjh0JWW5KKoSQZggCTcCQBAMQBABgGIBiAIBGXBUwWbKLtxJ1+c0+LOyVyLI3Ssl8oZb/wBIIv5SHGdszQujNSsq8WA7ryFCT2QuiM+0UvYBm53Cm3nwmioStdkZjVNpJa5Ov9IOY24cu+S8PK+gzI1bF1DbJROvNzkt8OMn4UF0peWozPqAo1m61RVHYg+pkZqa2V+8WbJSLYAXvYcTxPjMW7u5Ytt10viFPYGP9tvrJhuGdxNiogCAIAgCAIAgCAVG8I0Q959bftKTJRTLKEm4kAxi+oZWW5KKmSQZgGYBqTAIuJ2lRpi71UH/ALDlx+s1jQqS2iQ5IhrtxHv7pGqdFmBFgCV+7fkTfmJt/iSj03Yrn6jRa2NZre6p01DcS2YlQw7OGl+Us4YaK3bYvJlzOIuYgGCYBiAc+1YswOa+ZmGXMXFlcrwUW7b+XKeioJLba3ZyMmyRh8K5zdEjs4U+PHQSk6kVbX+yUmetPZhvfMF/SLn/ABNczN4hWtb98CcpIXAJpe7WAF2JPDgbcJm60uROVHslNVFlUAdwtM3Jy3Zaxxm9m8RF6dMOdWVUTrOyjU35KJ62DwqSUpffl+TGcr6Il7tvVFb3TaZaNN6iXzZWcv0b9ugPxMyxeRwzLrdvAmF7nTEzzDUvtzUvVduxLebD9peG4Z2E1KiAIAgCAIAgCAIBWbfHQU/m+hlZbEoopmSbXgDEdQykiUVMkgOdDYX7pK3BzG0tsVgtEmrRoGor5lv745gbD3bDom3O+l+fOenRw1NuXyuVrdnmZSmyA1OpWQsVr4gliuVh7hNVbpqDfT4850XhTlbSP3fcV1ZPwWw3F/5NBG1tUF6hF1ADjMNWBHdpYcpzVMVF/U32beBZQZOo7COvvcQ9QEhsuiqLEEALrYXXhMZYtfRFL1LKBcGcRcQBaALQDBgGgyr2AeUtqweD7Rp20ObW3R1/5xmioz5kZkRH2oSRlUC/Nm1Go+6Pj5TRYdc35Fc5Cq49yRZzqbBTakDpfUm5/wCjNo0Ypbf2VzMu0cEAjnOBqzsanPY7Ylb+IbE0KqKWp5LOmbJexLJY9w0M7YYmHw1Cavb795nl1uiw2PsxcOpAYu7nNUqNqzseZ7O4cpz1qzqvqS2RdKxOJmJJ1G5K/an9A/zTSmQzqJoQIAgCAIAgCAIAgFfttb0j3EH6fWVlsSjngZmSZBgG9bqnwlJEoqJIMkX0kp2II+GwFKmqolNVVQQoAGl9TbxMvKtOTbk9yMqR7mZkiALQARAMO4UFiQABck6AAcSZKTbsgQtq7UShS96wZgSoUIMxYsbKB4nnNaNCVWeRaEOVkV+x9s1q9Zkah7pVTMQxu92PQ0GgBAbjrpOivhqdKmpKV234FIybZdmcRocvRUsb5SxuSbZqmmv3msBw5CepJqK3t9jFHscNYEVCqi5NnfhfMFAVbdoEp8RXTjr3L3JseqojCwLvb+gZFJvw9fSZuUk7uy79SbHthsLYqRRRB96/Sa+vPx5zOpVun81yUicWnKXMFoB74bB1anUps3eBp58JNmwWuG3Wrt1yqDvOY+Q09ZbIyLnTbH2WuHUqCWJN2Y6XPcOUvFWFyfLECAIAgCAIAgCAIBh1BBBFwdCIBy2OwppuV5cQe0TJqxZHhIBs3VPhKSJRVSQZggzAMWgkwTaSkQVm2t4KGFA965zN1UUF2N+Gg+s3o4WpW6K06yHJIx/5X3tBqlNXUi4ZXGV05klb6G2oHhLqhkqKMtfRlXK6OZxWKcB8QldsQxqBEwoJUKqkDK1ideZPBsw7p6EYLSDjl0u5e37oZ3LvaWDZcK9MqHGZcqEXCpnUkMB1guvDkJx0qsXXUtvf8l2vlI+6GGKGqQWekcgSq9s7kXzE8yATYX10tyl8fO+VPR63S5Cmjo2M840ICYR9M9Zja3RUBF09bfHlN3Vjyj56lcp6DC0xrlBPaeke3iZm6snzJyok0KDvoiM36QT8uEpqwWWH3axDcQqD8xufJby2Ri5a4bdKmPtKjN3KAg+pllBC5a4bZFCn1aS37SMx82vLJJEE6SBAEAQBAEAQBAEAQBAEAQCJtLCe8S33hqp7+z4yGrg5ggjQ6TEsbnqnwkS2JRVQDMEHDbS9oQp1TSFGwSr7t2drMLGxcIBqOfGezS4VmgpOW6ure5k6jvoe+7238TiKeIqZkapRV0FGmvRd9Sjhr3INrWvylcThqNKUI2sm1q3suaEZSZKxOHqVadA0/eVEFQtWWqMjvpzSoALBuVrcxwEyjOFOc1KydtLbLxRNro8Nv7qVq9cV6WK930laxTOQy5bW1tbog27by1DHQp0sko3Dhd3OgweCNOmULmoxuWqOB0mI4kKALcBbsE4p1VOd7WXUi6joRMDsOnSAC5V1JtSRaYuRYnmb204zSpinL8u5VQLRmnLcuZo02bRFJPYov6CNWCxw+7+If7oUdrG3oLmSoMXLPD7qL+JVJ7lAX1N5ZQIuWeG2Jh04UgT2t0/nwl1FEXLAC2gkgzAEAQBAEAQBAEAQBAEAQBAEAQBAEApNuYO380Dj1vHkZSS5koqhwMylsWRVEwgLwQc7jd3Pf1WrVBTUsvu7AF7pe+oOlzpraejTxipQUY3fPq1M3BtlnsrZVLDjLTFgQL2AUEi+tgALm85a2IlVd5FoxsTrzAuYUEmwBJ7BqfKCCdh9i13/AAyo7W6PodfSWUWLlnh91T+JV+CD/Uf2llAi5Z4fYOHT7mY9rnN6cPSWyoi5YogUWAAHYBYSwNoAgCAIAgCAIAgCAIAgCAIAgCAIAgCAIAgCAauoIIIuDoRAOXx2GNNyvLip7RMJqxZFCx1lUSAZJBNw+yqz8KbW7T0R/da8tlYuWeH3Yc9eoo7lBb1NressoC5ZYfd6gvEFz2sfoLCWUERcsqNBUFlUKOwAD5SxB6QBAEAQBAEAQBAEAQBAEAQBAEAQBAEAQBAEAQBAEAQBAPDF4Ragsw4cCOIlZRT3BW0d26ANzmbuLWH9oEhQSJuWWHwlNOoir4AA+cslYg95IEAQBAEAQBAEAQBAEAQBAEAQBAEAQBAEAQBAEAQBAEAQBAEAQBAEAQBAEAQBAEAQBAEAQBAEAQBAEAQBAEAQBAEAQBAEAQBAEAQBAEAQBAEAQBAEAQBAEAQBAEAQBAEAQBAEAQBAEAQBAEAQBAEA/9k=">
          <a:extLst>
            <a:ext uri="{FF2B5EF4-FFF2-40B4-BE49-F238E27FC236}">
              <a16:creationId xmlns:a16="http://schemas.microsoft.com/office/drawing/2014/main" id="{59CD7E74-250F-46BE-95C2-B36160E023D5}"/>
            </a:ext>
          </a:extLst>
        </xdr:cNvPr>
        <xdr:cNvSpPr>
          <a:spLocks noChangeAspect="1" noChangeArrowheads="1"/>
        </xdr:cNvSpPr>
      </xdr:nvSpPr>
      <xdr:spPr bwMode="auto">
        <a:xfrm>
          <a:off x="5751635" y="6591593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470</xdr:row>
      <xdr:rowOff>0</xdr:rowOff>
    </xdr:from>
    <xdr:ext cx="304800" cy="304800"/>
    <xdr:sp macro="" textlink="">
      <xdr:nvSpPr>
        <xdr:cNvPr id="331" name="AutoShape 21" descr="data:image/jpeg;base64,/9j/4AAQSkZJRgABAQAAAQABAAD/2wCEAAkGBxISEhUQEhAVFRUVFRUVFRIVFRkRFhYVFRUWFhUVFRUZHSggGB0lGxUVITEhJSkrLi8uFyEzRDMsNygtLisBCgoKDg0OGhAQGjUlICUtLS0tLTAtLS0tLS0tLS8tLS0tLS0tLS0tLS0tLS0tLS0tLS0tLS0tLS0tLS0tLS0tLf/AABEIAMIBAwMBEQACEQEDEQH/xAAcAAEAAgMBAQEAAAAAAAAAAAAABAUBAgYDBwj/xABAEAACAQIDBAcFBgQGAgMAAAABAgADEQQSIQUGMUEiMlFhcZGhBxOBscEzQkNictEUI1KikrLC4fDxFYJEU3P/xAAaAQEAAwEBAQAAAAAAAAAAAAAAAQIDBAUG/8QANBEAAgECBAIIBgIDAAMAAAAAAAECAxEEEiExBUEyUWFxgZGx0RMiQqHh8AbBFCPxM0NS/9oADAMBAAIRAxEAPwD7jAEAQBAEAQBAEAQBAEAQBAEAQBAEAQBAEAQBAEAQBAEAQBAEAQBAEAQBAEAQBAEAQBAEAQBAEAQBAEAQBAEAQBAEAQBAEAQBAEAQBAEAQBAEAQBAEAQBAEAQBAEAQBAEAQBAEAQBAEAQBAEAQCr2rt2hh+vVpjuaoqnyJv6SXCdrxi2FYoMR7RsIoOV6b1LXFL3oUt4FhaUjLX59CWuo51/a82YWwQC31vVubd1k0m6VK+rfl+Sup3O7e9WGxq3pPZ7Xak2jjvA+8O8ekmpRlBX3XWthcvJiSIAgCAIAgCAIAgCAIAgCAIAgCAIAgCAIAgCACYBX4rbmFp/aYmkp7DUW/le81jQqy6MW/Ai6KnE7+YBOFYuexEY+pAHrOiPD675W8SMyKjFe06kPs8NUb9bLT+Wabx4XP6pL19iM5UYr2l4k/Z0aSeOaofO6j0nRHhdNdJt/b3IzlRit9Me//wAgqOxFRPW1/WdEcDQj9PqRmZUYrH16v2laq/66jMPIm06I0oR6KS8CLlHtPHrS6BS9x4L5zVUHUW5GaxzlfBVa1TMgYWPRZcxAHcTrOavwuhUjvlfr3olTaZ1tHCgKBcsQAL+Gk448Kpx6TZZzZvhTURgyjKQbhlJVh2FSDe/lOyGEoU08vPxK5mz61uVvrTqotDE1bVhcB2AVampy9IaBrWGtr/GeRi8FKDcoL5fQvGR2884uIAgCAIAgCAIAgCAIAgCAIAgHnWrKguzBR2sQo8zJSb0QKrE71YGn1sXSPcre8PklzOiODry2g/T1IzIqsT7RcEvVNWp+mnl/zlZvHhld72Xj7XIzoqsT7Tx+HhSe96gX0VT85vHhL+qfkiucqcT7R8Y3UWkg7lLHzLW9J0R4XRW7bIzsqsTvbjqnWxTj9GWn6oAZ0RwVCO0f79SMzKrE4mpU+0qO/wCt2f8AzEzeMIx6Kt3aEHiFlgZywDOWQAFgC0AzaAZVyAQDowsR2jjY+Qi1waSbA1I58/8AnGSgb4dlLBahKA8WC5/IXF5SakotwV+zYd5cVt2w4vQx2HfS+UnITfkQb2PcbTzVxWlCeWrBo1+BNq6Juw96sfgv5NSmaqgaK17Ds93U16PdqPCcONxWAcrptPsX/EduG4diK0bxtbvX/Tud29+MPiiKb/ya3D3TnQn8jcG8ND3Tn+EpRz0nmj2brvXIwq0p0ZZKis/3Y6mYmYgCAIAgCAIAgCAchvBv/QwtZsMaVV6iWvYKqdJQw6RNzoeQPAz0aHDalWmql0kyjmk7HP4n2o1T9nhUXsL1GqeYCr851x4RDnN+Vv7ZDmVeI9oGPfhUSn/+dMf6806I8MoR5N979rEZ2VeJ3gxlTr4qse4OUHkthN44WjHaC8r+pW7K1+kczantOp8zN0rKyIBEWAAiwNrQDOWQBaCTMWAiwEWBi8WAiwEAwYBiSBIAtIBq40sRI15AoNrY78NAXF+lpwtyDHj/ALTkxHBo4lOS+WXX196O3C450WlL5o9V/Rlls3HhaQ192tyQDoGOgJX/AA2Np89P+P8AEZyytLTnf2XrY9+nxXh1BudPM78rbePM88ZtmkeLFrcLDh4Gd+E/jeJozzutlfZ+f7Ry4zjlCvDIqN12v29zufZbv1iK2KTANd6bK5DVDd0yKWAB5jlY+k7OI4ClTpfET1022f72Hz8Z3dj7FPBNRAEAQBAEAQCLtSoy0arIbMKblTa9mCkg2PHWXpJOcU9roM/OG1NpVmxB/i3JL2K1j91rAch1DYacvgZ9vRpQhT/1LTq/efqczbvqS6d9QRZhoR2H6iZyjl1W3IJnoBKkm14sDMWAgGYsBeLAxeLAzeLAAxYCAZkA1zjt+snKwaGryAuf+WkqHWLmyPcXIt3GQ462QTPOpiqa8XUfGWVKb2QuiLU2xRH3ifAfvNFhp89CMyItXb4+7TPxNvQSyw8VvIXIdbb9Q8Cq+Av85KhSXK5GpCrbRqPxdiPT0msU/piQRmY9nmZZqo93YaG5e4UAcOPZe/L4WlZStG17kmDMGSd77EKN9p3/AKcPVb+6mv8AqnlcXdqHiv7L09z9Bz5k2EAQBAEAQBAPHGpmpuo4lGAHiCJaDtJMHwza+ylr08pFjbQ9hn1eHrunLsMGrnMYGqyN/D1DZ16NJzwI5UmPZ/SeXDsnqSSazLWL391/ZS5bU3vysRoRzB5gzmlDK7Fk7m1pUGYBmAYgGbSALQDNoBqzqOJHnLKDeyFyPU2jSXjUHw1miw9R8iMyItfbNLgAzfC3zl40JJ6tIi9yE+27dWko72N5p8OHOTIIlbblQ/ft3KIUafKNxqRamMqNxLnxJtNFn5RsRoeVm7hDUn0pEj3Z5t5C0plgt3cD3Y8fExmgtkDcKOQEj4r5aCxkiVc5Pdknm0qDZBKyBMobLr1OpRdvBT85yVMZh4dKa87+lyyi2fVfYnu3Vo1q+JqgL/LFJU4npsHJvy6gFu+eJxHHUq8VCnydzWEGtz67PJLiAIAgCAIAgGCIB8y27s216qDT74HL8w+s9HAYranPw9vbyKyjzOP3g2MK6XHXA07+4z6LCYn4byy29DGUblFs7Fs592/2y6a/iqOR/OB5iehOCSt9Pp29z+xRMskcEXE5JQcXZl7mSZCVwedTFIvFxNI0ZvZEXRFqbYpDmT4C81WFnz0IzEapt4fdQ/E2lv8AHgulIi7ItXbdQ8Mo9ZZQortF2RKu03bjUJ7hLJr6YEEZqzHkT4n95p/tfYNDFm7hKOH/ANSFx7o8yfhpItTXWydQKI7JGeK2iDcKBy+kOtJiwmbk3uwDKkiLAlYbZOIqHoUXPflNvOc1TGYen0przv6EqL6i4wm5WLbrKqfqbXyE4avGsNHa78Pf2LqnItsN7P8A/wCyv8EX6mcNTj7+iHm7+xZUutlrhty8InFGc/mbTyE4KnF8VP6rdyt+fuXVOKLXD7NoU+pRRfBRfznDOtUqazbfe7lrJEhpkSdfuTTtSdu17eSr+5mlPYhnRTQgQBAEAQBAEAQDlKy9Jh3keszLHL7Y2d7o5lHQbh+U9n7T3MFivirLLpL7/vMylGxxO8+xs499T0ca6aE24EEc59Fg8Qv/ABz8DGUeZzuI2sxUG+V72ciwzEDrW5E6X7xO7JGK1V+r99Cm5BfFseLMfP6aSU5vox+3uNDxJJ4L8Tr8pZxqvd28RoMrdvkLymSK3l5C5kUjzJ8/2j/UuVxqbLSHZ9fnHxUtkhY9Mso603zJsLSjbYF5UGI7QS8LsuvU6lF28FNvOc1TGYen0przv6FsrfItsNuVi34qqD8zC/kLzhqcbwsdrvw97FlTkW+F9nw/ExHwRfqZwVP5A/8A1w83f0sXVHrZb4XcrBpxRnP52NvIWnDU4xi57St3JL8/csqUUW+G2bQp9SjTXwUfMzhqV6tR/PJvvdy6SR543bWGo/aYimvcWF/KTDD1anRi2RmSKPFb+4RbimKlUj+hCB5tadcOF1nvZFXURT1/aBVb7LDKosSGqP2Gx0FvnOuHCYLpyv3FXVZSYrfDF1CV/iMvYtFAL8eB1M6oYChD6fMrnkydungsTUxlOtUWvkTOS9YtqShAsG725TnxtSlGi4xtd9RME76n0dp4BudzumlsMp7Sx/uI+k2hsQy4liBAEAQBAEAQBAOZxi2qP+o+pvMnuSeFWmrqVYXBFiJMZOLUlugcftTAtSbKdVOqt2j9xPo8LiFWhfnzRk42Pmm20HvCLAWJ4C3HtI4z6iFWSpxfYYW1IAMq6knuxY0JlQYBgG/Hh6SNldgnYXY+IqdShUb/ANSB5mclTHYan0qi9fS5bK3yLfDblYtusqIPzNr5C84KnHMNHo3fhZffX7F1SkWmG9n4/ExHwRfqZw1P5BL6IJd7v7FlR7S3w25eETijP+pjbyFpw1OMYuf1W7kl+S6pRRbYbZdCn1KNNfBRfzM4KlerUfzyb73csopbElqgFgSBfgL2v4CZ2bROhmQScnvBvi1Cq9Cnh87IFzOzhFGYXHIkz1MLw5VYKcpWv2GUqlmcti9+MW/4tKiND0ULNbuLXvpPRhwyhHk34mbqMrhWxOJPWxNe41sGyX+Flt4zfLQo8kvIr8zPfD7s19ENOjSa4P8AMqAubaDopc8Rw8ZSWLp2urvuXuTlJKbu0k1qYqoxL1FKUKdjmQAsLsSTyAsOfjM3iZvoxtonq+vuJsixw27lMjNTwLsbKQ1clr3te6ZlAtfXwPGc88VL6qnl76k5epFvhtgYjKBnp0BrdaKBTyt0lt3/ALzmni6Sd7OXey2RnR4WkVQKTcgan/uedUkpSbRolZG5EoSfQthJlw9IfkB/xdL6zaOxDJ0sQIAgCAIAgCAIBzW1tKreIPmBMpblkR1kA0xmFWqhRvEHmD2ia0a0qU80SGrnyTeDdXF++YCiWF9GGoI7e6fYU+MYR0Y3lZ9Vn7WOd05X2PLCbiYlh0yieJufITmqceoR6Kb+3v6Eqky0wvs9T8SuT3ItvUziqfyGp9EEu+79iyormXGF3NwafhF/1sT6CcNTjGLn9du6y9NS6pxRb4fZ9Gn1KSL4KPnOCpWqVHecm+93LJJEkzMkxaAYYgamErgh4/atGiL1aqrpm7Tl0Baw1tqNeGs2p4epU6KIckjn9ubedKtUo/8ALw+HzMBbp1qxtRQ6X7/jO3D4WLglJayl5JbmcpalhszYWVaL1ajtUpoua7ZrvfMxJOvWPoJlWxfTjBJJv7bExhzLqcJqcLt3YtGpiqtT3VatUPWRXyIMtJSp0F7Hhx4gz2sNXnGjFZkl99zCS1Jmzd32UKUwtCkwq8Sgc+6yg6kkm99OUzq4qLbTm2rfcKLLldlPmJasSCrKBY2Gapm1F7WAAXhe19Zyf5MbJKP7b9ZfKz2pbGoq2bLcggrc3CkFiCo5dYyksVUkrfv7oSoJHuRSp69BLknktybk/HjM71J6asnRG1DEK4zIbi5F/DjKyhKLtIlNM3MqDQwSamCD6XhqeVFXsVR5C03WxU9ZIEAQBAEAQBAEA53bY/mnvA/b6TOW5KIYMqSbgwDw2j1Zm9ySslgR9o41aNJ6zg5UUsQNTYdk0pU3UmoLdlW7K5VbS3i93Rw1dKeYYipSUBjlKrVF7m17kdk6qWDzVJwk+in42KueiZAxW8tVFxzZQTh2C07KSBdL5n14Xm8MFCTpK/S3/BVzep6Vt5KyLhVGGzVMQDlBcDqopzGwIAJbXsA+EhYKnJ1Hmso9n2Gd6FZvPt7FUVqEVlD0hRulJc6hmtn98zr0QbnKoN7azowuFozt8ujvq9O61n5srKTPavjKWKxtbC4l7IlNadOkTbO9QXdwObAWA7OMpGnOhQjUpLVu7fUl/XWTe71PPd/Y499Xp18JVIzinTLEmj/D0xamDdrNwvwOreMnE4j/AFxlCa2u+u735aCMddUT8Lu1UazVWUFsUcRVUdK4TSjSB7AApPhMJ4yK0hyjZf2yyg+Z1JnmGhgQSR6+Mpp1nUfGaQpTnsiraRHbao0yoxB+9bKuttST4+k1WHfNkZjdatV7FcgU875jqOI+PylXGnHe9xdsjYyk62LVS1za1xTFjcfG1/QTSEoyulG33IZAqUVtmCgkhuC579a1i3A6Cbxk72b/AHTqKllgsSioBe510FmPH8unMTmqwk53LRasTKdTMA1iLi9iLH4ic8lZ2LozIJNsPTzOq9rKPMgQQfS50FRAEAQBAEAQBAEAodvL0wfyj5mZyJRWrKEnoIB5Y/qSj3JRVyxBWbz0WfCYhVBLGk4AGpJynQCdODko14N9aKz2ORD/AMVhcBh6IZnpvQNTom1MUls5drWHcOc9Vr4NarUns07dt+oy3SRcLsCq/wD5BGAQYgj3TEg36FiSBqBecrxUI/Ba1y7+ZfK9SXhNgOThXrVFz4UMFFMEKwZFTXMb8r/GZTxcVnUFpLrJUeskVd2cK1R6r0gxqEFgxLISNAchOW+nG3b2mZrG1owUE7W8/MnIi0FJQc2UX7ba+c5szta5axtKgQDBgkxAKPFHpsQD1iL9FOQPWOtvDynfT6K7u8xe54oC2rBWU3KgXqkn5ccv+0u7LRaPyIJGCp1wb5CBbQOwAHgi8OfkJnVdJq1/L3ZZXJ1fDM6gF7EcSBx1B0vw4es5ozjFtpFmrmtPZtMCxBfndzm5AfQSzxE27rTuGVEhKSqLKoHgLTJyb3ZaxmVBiATNipmr0h+cH/Dr9JMdwfQZuVEAQBAEAQBAEAQCk3gGqHuPpb95SRKKoShJ6LIBpjh0JWW5KKoSQZggCTcCQBAMQBABgGIBiAIBGXBUwWbKLtxJ1+c0+LOyVyLI3Ssl8oZb/wBIIv5SHGdszQujNSsq8WA7ryFCT2QuiM+0UvYBm53Cm3nwmioStdkZjVNpJa5Ov9IOY24cu+S8PK+gzI1bF1DbJROvNzkt8OMn4UF0peWozPqAo1m61RVHYg+pkZqa2V+8WbJSLYAXvYcTxPjMW7u5Ytt10viFPYGP9tvrJhuGdxNiogCAIAgCAIAgCAVG8I0Q959bftKTJRTLKEm4kAxi+oZWW5KKmSQZgGYBqTAIuJ2lRpi71UH/ALDlx+s1jQqS2iQ5IhrtxHv7pGqdFmBFgCV+7fkTfmJt/iSj03Yrn6jRa2NZre6p01DcS2YlQw7OGl+Us4YaK3bYvJlzOIuYgGCYBiAc+1YswOa+ZmGXMXFlcrwUW7b+XKeioJLba3ZyMmyRh8K5zdEjs4U+PHQSk6kVbX+yUmetPZhvfMF/SLn/ABNczN4hWtb98CcpIXAJpe7WAF2JPDgbcJm60uROVHslNVFlUAdwtM3Jy3Zaxxm9m8RF6dMOdWVUTrOyjU35KJ62DwqSUpffl+TGcr6Il7tvVFb3TaZaNN6iXzZWcv0b9ugPxMyxeRwzLrdvAmF7nTEzzDUvtzUvVduxLebD9peG4Z2E1KiAIAgCAIAgCAIBWbfHQU/m+hlZbEoopmSbXgDEdQykiUVMkgOdDYX7pK3BzG0tsVgtEmrRoGor5lv745gbD3bDom3O+l+fOenRw1NuXyuVrdnmZSmyA1OpWQsVr4gliuVh7hNVbpqDfT4850XhTlbSP3fcV1ZPwWw3F/5NBG1tUF6hF1ADjMNWBHdpYcpzVMVF/U32beBZQZOo7COvvcQ9QEhsuiqLEEALrYXXhMZYtfRFL1LKBcGcRcQBaALQDBgGgyr2AeUtqweD7Rp20ObW3R1/5xmioz5kZkRH2oSRlUC/Nm1Go+6Pj5TRYdc35Fc5Cq49yRZzqbBTakDpfUm5/wCjNo0Ypbf2VzMu0cEAjnOBqzsanPY7Ylb+IbE0KqKWp5LOmbJexLJY9w0M7YYmHw1Cavb795nl1uiw2PsxcOpAYu7nNUqNqzseZ7O4cpz1qzqvqS2RdKxOJmJJ1G5K/an9A/zTSmQzqJoQIAgCAIAgCAIAgFfttb0j3EH6fWVlsSjngZmSZBgG9bqnwlJEoqJIMkX0kp2II+GwFKmqolNVVQQoAGl9TbxMvKtOTbk9yMqR7mZkiALQARAMO4UFiQABck6AAcSZKTbsgQtq7UShS96wZgSoUIMxYsbKB4nnNaNCVWeRaEOVkV+x9s1q9Zkah7pVTMQxu92PQ0GgBAbjrpOivhqdKmpKV234FIybZdmcRocvRUsb5SxuSbZqmmv3msBw5CepJqK3t9jFHscNYEVCqi5NnfhfMFAVbdoEp8RXTjr3L3JseqojCwLvb+gZFJvw9fSZuUk7uy79SbHthsLYqRRRB96/Sa+vPx5zOpVun81yUicWnKXMFoB74bB1anUps3eBp58JNmwWuG3Wrt1yqDvOY+Q09ZbIyLnTbH2WuHUqCWJN2Y6XPcOUvFWFyfLECAIAgCAIAgCAIBh1BBBFwdCIBy2OwppuV5cQe0TJqxZHhIBs3VPhKSJRVSQZggzAMWgkwTaSkQVm2t4KGFA965zN1UUF2N+Gg+s3o4WpW6K06yHJIx/5X3tBqlNXUi4ZXGV05klb6G2oHhLqhkqKMtfRlXK6OZxWKcB8QldsQxqBEwoJUKqkDK1ideZPBsw7p6EYLSDjl0u5e37oZ3LvaWDZcK9MqHGZcqEXCpnUkMB1guvDkJx0qsXXUtvf8l2vlI+6GGKGqQWekcgSq9s7kXzE8yATYX10tyl8fO+VPR63S5Cmjo2M840ICYR9M9Zja3RUBF09bfHlN3Vjyj56lcp6DC0xrlBPaeke3iZm6snzJyok0KDvoiM36QT8uEpqwWWH3axDcQqD8xufJby2Ri5a4bdKmPtKjN3KAg+pllBC5a4bZFCn1aS37SMx82vLJJEE6SBAEAQBAEAQBAEAQBAEAQCJtLCe8S33hqp7+z4yGrg5ggjQ6TEsbnqnwkS2JRVQDMEHDbS9oQp1TSFGwSr7t2drMLGxcIBqOfGezS4VmgpOW6ure5k6jvoe+7238TiKeIqZkapRV0FGmvRd9Sjhr3INrWvylcThqNKUI2sm1q3suaEZSZKxOHqVadA0/eVEFQtWWqMjvpzSoALBuVrcxwEyjOFOc1KydtLbLxRNro8Nv7qVq9cV6WK930laxTOQy5bW1tbog27by1DHQp0sko3Dhd3OgweCNOmULmoxuWqOB0mI4kKALcBbsE4p1VOd7WXUi6joRMDsOnSAC5V1JtSRaYuRYnmb204zSpinL8u5VQLRmnLcuZo02bRFJPYov6CNWCxw+7+If7oUdrG3oLmSoMXLPD7qL+JVJ7lAX1N5ZQIuWeG2Jh04UgT2t0/nwl1FEXLAC2gkgzAEAQBAEAQBAEAQBAEAQBAEAQBAEApNuYO380Dj1vHkZSS5koqhwMylsWRVEwgLwQc7jd3Pf1WrVBTUsvu7AF7pe+oOlzpraejTxipQUY3fPq1M3BtlnsrZVLDjLTFgQL2AUEi+tgALm85a2IlVd5FoxsTrzAuYUEmwBJ7BqfKCCdh9i13/AAyo7W6PodfSWUWLlnh91T+JV+CD/Uf2llAi5Z4fYOHT7mY9rnN6cPSWyoi5YogUWAAHYBYSwNoAgCAIAgCAIAgCAIAgCAIAgCAIAgCAIAgCAauoIIIuDoRAOXx2GNNyvLip7RMJqxZFCx1lUSAZJBNw+yqz8KbW7T0R/da8tlYuWeH3Yc9eoo7lBb1NressoC5ZYfd6gvEFz2sfoLCWUERcsqNBUFlUKOwAD5SxB6QBAEAQBAEAQBAEAQBAEAQBAEAQBAEAQBAEAQBAEAQBAPDF4Ragsw4cCOIlZRT3BW0d26ANzmbuLWH9oEhQSJuWWHwlNOoir4AA+cslYg95IEAQBAEAQBAEAQBAEAQBAEAQBAEAQBAEAQBAEAQBAEAQBAEAQBAEAQBAEAQBAEAQBAEAQBAEAQBAEAQBAEAQBAEAQBAEAQBAEAQBAEAQBAEAQBAEAQBAEAQBAEAQBAEAQBAEAQBAEAQBAEAQBAEA/9k=">
          <a:extLst>
            <a:ext uri="{FF2B5EF4-FFF2-40B4-BE49-F238E27FC236}">
              <a16:creationId xmlns:a16="http://schemas.microsoft.com/office/drawing/2014/main" id="{439B8D38-937C-4FC1-8088-91DC5F3AA15D}"/>
            </a:ext>
          </a:extLst>
        </xdr:cNvPr>
        <xdr:cNvSpPr>
          <a:spLocks noChangeAspect="1" noChangeArrowheads="1"/>
        </xdr:cNvSpPr>
      </xdr:nvSpPr>
      <xdr:spPr bwMode="auto">
        <a:xfrm>
          <a:off x="5751635" y="65946703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488</xdr:row>
      <xdr:rowOff>0</xdr:rowOff>
    </xdr:from>
    <xdr:ext cx="304800" cy="304800"/>
    <xdr:sp macro="" textlink="">
      <xdr:nvSpPr>
        <xdr:cNvPr id="379" name="AutoShape 21" descr="data:image/jpeg;base64,/9j/4AAQSkZJRgABAQAAAQABAAD/2wCEAAkGBxISEhUQEhAVFRUVFRUVFRIVFRkRFhYVFRUWFhUVFRUZHSggGB0lGxUVITEhJSkrLi8uFyEzRDMsNygtLisBCgoKDg0OGhAQGjUlICUtLS0tLTAtLS0tLS0tLS8tLS0tLS0tLS0tLS0tLS0tLS0tLS0tLS0tLS0tLS0tLS0tLf/AABEIAMIBAwMBEQACEQEDEQH/xAAcAAEAAgMBAQEAAAAAAAAAAAAABAUBAgYDBwj/xABAEAACAQIDBAcFBgQGAgMAAAABAgADEQQSIQUGMUEiMlFhcZGhBxOBscEzQkNictEUI1KikrLC4fDxFYJEU3P/xAAaAQEAAwEBAQAAAAAAAAAAAAAAAQIDBAUG/8QANBEAAgECBAIIBgIDAAMAAAAAAAECAxEEEiExBUEyUWFxgZGx0RMiQqHh8AbBFCPxM0NS/9oADAMBAAIRAxEAPwD7jAEAQBAEAQBAEAQBAEAQBAEAQBAEAQBAEAQBAEAQBAEAQBAEAQBAEAQBAEAQBAEAQBAEAQBAEAQBAEAQBAEAQBAEAQBAEAQBAEAQBAEAQBAEAQBAEAQBAEAQBAEAQBAEAQBAEAQBAEAQBAEAQCr2rt2hh+vVpjuaoqnyJv6SXCdrxi2FYoMR7RsIoOV6b1LXFL3oUt4FhaUjLX59CWuo51/a82YWwQC31vVubd1k0m6VK+rfl+Sup3O7e9WGxq3pPZ7Xak2jjvA+8O8ekmpRlBX3XWthcvJiSIAgCAIAgCAIAgCAIAgCAIAgCAIAgCAIAgCACYBX4rbmFp/aYmkp7DUW/le81jQqy6MW/Ai6KnE7+YBOFYuexEY+pAHrOiPD675W8SMyKjFe06kPs8NUb9bLT+Wabx4XP6pL19iM5UYr2l4k/Z0aSeOaofO6j0nRHhdNdJt/b3IzlRit9Me//wAgqOxFRPW1/WdEcDQj9PqRmZUYrH16v2laq/66jMPIm06I0oR6KS8CLlHtPHrS6BS9x4L5zVUHUW5GaxzlfBVa1TMgYWPRZcxAHcTrOavwuhUjvlfr3olTaZ1tHCgKBcsQAL+Gk448Kpx6TZZzZvhTURgyjKQbhlJVh2FSDe/lOyGEoU08vPxK5mz61uVvrTqotDE1bVhcB2AVampy9IaBrWGtr/GeRi8FKDcoL5fQvGR2884uIAgCAIAgCAIAgCAIAgCAIAgHnWrKguzBR2sQo8zJSb0QKrE71YGn1sXSPcre8PklzOiODry2g/T1IzIqsT7RcEvVNWp+mnl/zlZvHhld72Xj7XIzoqsT7Tx+HhSe96gX0VT85vHhL+qfkiucqcT7R8Y3UWkg7lLHzLW9J0R4XRW7bIzsqsTvbjqnWxTj9GWn6oAZ0RwVCO0f79SMzKrE4mpU+0qO/wCt2f8AzEzeMIx6Kt3aEHiFlgZywDOWQAFgC0AzaAZVyAQDowsR2jjY+Qi1waSbA1I58/8AnGSgb4dlLBahKA8WC5/IXF5SakotwV+zYd5cVt2w4vQx2HfS+UnITfkQb2PcbTzVxWlCeWrBo1+BNq6Juw96sfgv5NSmaqgaK17Ds93U16PdqPCcONxWAcrptPsX/EduG4diK0bxtbvX/Tud29+MPiiKb/ya3D3TnQn8jcG8ND3Tn+EpRz0nmj2brvXIwq0p0ZZKis/3Y6mYmYgCAIAgCAIAgCAchvBv/QwtZsMaVV6iWvYKqdJQw6RNzoeQPAz0aHDalWmql0kyjmk7HP4n2o1T9nhUXsL1GqeYCr851x4RDnN+Vv7ZDmVeI9oGPfhUSn/+dMf6806I8MoR5N979rEZ2VeJ3gxlTr4qse4OUHkthN44WjHaC8r+pW7K1+kczantOp8zN0rKyIBEWAAiwNrQDOWQBaCTMWAiwEWBi8WAiwEAwYBiSBIAtIBq40sRI15AoNrY78NAXF+lpwtyDHj/ALTkxHBo4lOS+WXX196O3C450WlL5o9V/Rlls3HhaQ192tyQDoGOgJX/AA2Np89P+P8AEZyytLTnf2XrY9+nxXh1BudPM78rbePM88ZtmkeLFrcLDh4Gd+E/jeJozzutlfZ+f7Ry4zjlCvDIqN12v29zufZbv1iK2KTANd6bK5DVDd0yKWAB5jlY+k7OI4ClTpfET1022f72Hz8Z3dj7FPBNRAEAQBAEAQCLtSoy0arIbMKblTa9mCkg2PHWXpJOcU9roM/OG1NpVmxB/i3JL2K1j91rAch1DYacvgZ9vRpQhT/1LTq/efqczbvqS6d9QRZhoR2H6iZyjl1W3IJnoBKkm14sDMWAgGYsBeLAxeLAzeLAAxYCAZkA1zjt+snKwaGryAuf+WkqHWLmyPcXIt3GQ462QTPOpiqa8XUfGWVKb2QuiLU2xRH3ifAfvNFhp89CMyItXb4+7TPxNvQSyw8VvIXIdbb9Q8Cq+Av85KhSXK5GpCrbRqPxdiPT0msU/piQRmY9nmZZqo93YaG5e4UAcOPZe/L4WlZStG17kmDMGSd77EKN9p3/AKcPVb+6mv8AqnlcXdqHiv7L09z9Bz5k2EAQBAEAQBAPHGpmpuo4lGAHiCJaDtJMHwza+ylr08pFjbQ9hn1eHrunLsMGrnMYGqyN/D1DZ16NJzwI5UmPZ/SeXDsnqSSazLWL391/ZS5bU3vysRoRzB5gzmlDK7Fk7m1pUGYBmAYgGbSALQDNoBqzqOJHnLKDeyFyPU2jSXjUHw1miw9R8iMyItfbNLgAzfC3zl40JJ6tIi9yE+27dWko72N5p8OHOTIIlbblQ/ft3KIUafKNxqRamMqNxLnxJtNFn5RsRoeVm7hDUn0pEj3Z5t5C0plgt3cD3Y8fExmgtkDcKOQEj4r5aCxkiVc5Pdknm0qDZBKyBMobLr1OpRdvBT85yVMZh4dKa87+lyyi2fVfYnu3Vo1q+JqgL/LFJU4npsHJvy6gFu+eJxHHUq8VCnydzWEGtz67PJLiAIAgCAIAgGCIB8y27s216qDT74HL8w+s9HAYranPw9vbyKyjzOP3g2MK6XHXA07+4z6LCYn4byy29DGUblFs7Fs592/2y6a/iqOR/OB5iehOCSt9Pp29z+xRMskcEXE5JQcXZl7mSZCVwedTFIvFxNI0ZvZEXRFqbYpDmT4C81WFnz0IzEapt4fdQ/E2lv8AHgulIi7ItXbdQ8Mo9ZZQortF2RKu03bjUJ7hLJr6YEEZqzHkT4n95p/tfYNDFm7hKOH/ANSFx7o8yfhpItTXWydQKI7JGeK2iDcKBy+kOtJiwmbk3uwDKkiLAlYbZOIqHoUXPflNvOc1TGYen0przv6EqL6i4wm5WLbrKqfqbXyE4avGsNHa78Pf2LqnItsN7P8A/wCyv8EX6mcNTj7+iHm7+xZUutlrhty8InFGc/mbTyE4KnF8VP6rdyt+fuXVOKLXD7NoU+pRRfBRfznDOtUqazbfe7lrJEhpkSdfuTTtSdu17eSr+5mlPYhnRTQgQBAEAQBAEAQDlKy9Jh3keszLHL7Y2d7o5lHQbh+U9n7T3MFivirLLpL7/vMylGxxO8+xs499T0ca6aE24EEc59Fg8Qv/ABz8DGUeZzuI2sxUG+V72ciwzEDrW5E6X7xO7JGK1V+r99Cm5BfFseLMfP6aSU5vox+3uNDxJJ4L8Tr8pZxqvd28RoMrdvkLymSK3l5C5kUjzJ8/2j/UuVxqbLSHZ9fnHxUtkhY9Mso603zJsLSjbYF5UGI7QS8LsuvU6lF28FNvOc1TGYen0przv6FsrfItsNuVi34qqD8zC/kLzhqcbwsdrvw97FlTkW+F9nw/ExHwRfqZwVP5A/8A1w83f0sXVHrZb4XcrBpxRnP52NvIWnDU4xi57St3JL8/csqUUW+G2bQp9SjTXwUfMzhqV6tR/PJvvdy6SR543bWGo/aYimvcWF/KTDD1anRi2RmSKPFb+4RbimKlUj+hCB5tadcOF1nvZFXURT1/aBVb7LDKosSGqP2Gx0FvnOuHCYLpyv3FXVZSYrfDF1CV/iMvYtFAL8eB1M6oYChD6fMrnkydungsTUxlOtUWvkTOS9YtqShAsG725TnxtSlGi4xtd9RME76n0dp4BudzumlsMp7Sx/uI+k2hsQy4liBAEAQBAEAQBAOZxi2qP+o+pvMnuSeFWmrqVYXBFiJMZOLUlugcftTAtSbKdVOqt2j9xPo8LiFWhfnzRk42Pmm20HvCLAWJ4C3HtI4z6iFWSpxfYYW1IAMq6knuxY0JlQYBgG/Hh6SNldgnYXY+IqdShUb/ANSB5mclTHYan0qi9fS5bK3yLfDblYtusqIPzNr5C84KnHMNHo3fhZffX7F1SkWmG9n4/ExHwRfqZw1P5BL6IJd7v7FlR7S3w25eETijP+pjbyFpw1OMYuf1W7kl+S6pRRbYbZdCn1KNNfBRfzM4KlerUfzyb73csopbElqgFgSBfgL2v4CZ2bROhmQScnvBvi1Cq9Cnh87IFzOzhFGYXHIkz1MLw5VYKcpWv2GUqlmcti9+MW/4tKiND0ULNbuLXvpPRhwyhHk34mbqMrhWxOJPWxNe41sGyX+Flt4zfLQo8kvIr8zPfD7s19ENOjSa4P8AMqAubaDopc8Rw8ZSWLp2urvuXuTlJKbu0k1qYqoxL1FKUKdjmQAsLsSTyAsOfjM3iZvoxtonq+vuJsixw27lMjNTwLsbKQ1clr3te6ZlAtfXwPGc88VL6qnl76k5epFvhtgYjKBnp0BrdaKBTyt0lt3/ALzmni6Sd7OXey2RnR4WkVQKTcgan/uedUkpSbRolZG5EoSfQthJlw9IfkB/xdL6zaOxDJ0sQIAgCAIAgCAIBzW1tKreIPmBMpblkR1kA0xmFWqhRvEHmD2ia0a0qU80SGrnyTeDdXF++YCiWF9GGoI7e6fYU+MYR0Y3lZ9Vn7WOd05X2PLCbiYlh0yieJufITmqceoR6Kb+3v6Eqky0wvs9T8SuT3ItvUziqfyGp9EEu+79iyormXGF3NwafhF/1sT6CcNTjGLn9du6y9NS6pxRb4fZ9Gn1KSL4KPnOCpWqVHecm+93LJJEkzMkxaAYYgamErgh4/atGiL1aqrpm7Tl0Baw1tqNeGs2p4epU6KIckjn9ubedKtUo/8ALw+HzMBbp1qxtRQ6X7/jO3D4WLglJayl5JbmcpalhszYWVaL1ajtUpoua7ZrvfMxJOvWPoJlWxfTjBJJv7bExhzLqcJqcLt3YtGpiqtT3VatUPWRXyIMtJSp0F7Hhx4gz2sNXnGjFZkl99zCS1Jmzd32UKUwtCkwq8Sgc+6yg6kkm99OUzq4qLbTm2rfcKLLldlPmJasSCrKBY2Gapm1F7WAAXhe19Zyf5MbJKP7b9ZfKz2pbGoq2bLcggrc3CkFiCo5dYyksVUkrfv7oSoJHuRSp69BLknktybk/HjM71J6asnRG1DEK4zIbi5F/DjKyhKLtIlNM3MqDQwSamCD6XhqeVFXsVR5C03WxU9ZIEAQBAEAQBAEA53bY/mnvA/b6TOW5KIYMqSbgwDw2j1Zm9ySslgR9o41aNJ6zg5UUsQNTYdk0pU3UmoLdlW7K5VbS3i93Rw1dKeYYipSUBjlKrVF7m17kdk6qWDzVJwk+in42KueiZAxW8tVFxzZQTh2C07KSBdL5n14Xm8MFCTpK/S3/BVzep6Vt5KyLhVGGzVMQDlBcDqopzGwIAJbXsA+EhYKnJ1Hmso9n2Gd6FZvPt7FUVqEVlD0hRulJc6hmtn98zr0QbnKoN7azowuFozt8ujvq9O61n5srKTPavjKWKxtbC4l7IlNadOkTbO9QXdwObAWA7OMpGnOhQjUpLVu7fUl/XWTe71PPd/Y499Xp18JVIzinTLEmj/D0xamDdrNwvwOreMnE4j/AFxlCa2u+u735aCMddUT8Lu1UazVWUFsUcRVUdK4TSjSB7AApPhMJ4yK0hyjZf2yyg+Z1JnmGhgQSR6+Mpp1nUfGaQpTnsiraRHbao0yoxB+9bKuttST4+k1WHfNkZjdatV7FcgU875jqOI+PylXGnHe9xdsjYyk62LVS1za1xTFjcfG1/QTSEoyulG33IZAqUVtmCgkhuC579a1i3A6Cbxk72b/AHTqKllgsSioBe510FmPH8unMTmqwk53LRasTKdTMA1iLi9iLH4ic8lZ2LozIJNsPTzOq9rKPMgQQfS50FRAEAQBAEAQBAEAodvL0wfyj5mZyJRWrKEnoIB5Y/qSj3JRVyxBWbz0WfCYhVBLGk4AGpJynQCdODko14N9aKz2ORD/AMVhcBh6IZnpvQNTom1MUls5drWHcOc9Vr4NarUns07dt+oy3SRcLsCq/wD5BGAQYgj3TEg36FiSBqBecrxUI/Ba1y7+ZfK9SXhNgOThXrVFz4UMFFMEKwZFTXMb8r/GZTxcVnUFpLrJUeskVd2cK1R6r0gxqEFgxLISNAchOW+nG3b2mZrG1owUE7W8/MnIi0FJQc2UX7ba+c5szta5axtKgQDBgkxAKPFHpsQD1iL9FOQPWOtvDynfT6K7u8xe54oC2rBWU3KgXqkn5ccv+0u7LRaPyIJGCp1wb5CBbQOwAHgi8OfkJnVdJq1/L3ZZXJ1fDM6gF7EcSBx1B0vw4es5ozjFtpFmrmtPZtMCxBfndzm5AfQSzxE27rTuGVEhKSqLKoHgLTJyb3ZaxmVBiATNipmr0h+cH/Dr9JMdwfQZuVEAQBAEAQBAEAQCk3gGqHuPpb95SRKKoShJ6LIBpjh0JWW5KKoSQZggCTcCQBAMQBABgGIBiAIBGXBUwWbKLtxJ1+c0+LOyVyLI3Ssl8oZb/wBIIv5SHGdszQujNSsq8WA7ryFCT2QuiM+0UvYBm53Cm3nwmioStdkZjVNpJa5Ov9IOY24cu+S8PK+gzI1bF1DbJROvNzkt8OMn4UF0peWozPqAo1m61RVHYg+pkZqa2V+8WbJSLYAXvYcTxPjMW7u5Ytt10viFPYGP9tvrJhuGdxNiogCAIAgCAIAgCAVG8I0Q959bftKTJRTLKEm4kAxi+oZWW5KKmSQZgGYBqTAIuJ2lRpi71UH/ALDlx+s1jQqS2iQ5IhrtxHv7pGqdFmBFgCV+7fkTfmJt/iSj03Yrn6jRa2NZre6p01DcS2YlQw7OGl+Us4YaK3bYvJlzOIuYgGCYBiAc+1YswOa+ZmGXMXFlcrwUW7b+XKeioJLba3ZyMmyRh8K5zdEjs4U+PHQSk6kVbX+yUmetPZhvfMF/SLn/ABNczN4hWtb98CcpIXAJpe7WAF2JPDgbcJm60uROVHslNVFlUAdwtM3Jy3Zaxxm9m8RF6dMOdWVUTrOyjU35KJ62DwqSUpffl+TGcr6Il7tvVFb3TaZaNN6iXzZWcv0b9ugPxMyxeRwzLrdvAmF7nTEzzDUvtzUvVduxLebD9peG4Z2E1KiAIAgCAIAgCAIBWbfHQU/m+hlZbEoopmSbXgDEdQykiUVMkgOdDYX7pK3BzG0tsVgtEmrRoGor5lv745gbD3bDom3O+l+fOenRw1NuXyuVrdnmZSmyA1OpWQsVr4gliuVh7hNVbpqDfT4850XhTlbSP3fcV1ZPwWw3F/5NBG1tUF6hF1ADjMNWBHdpYcpzVMVF/U32beBZQZOo7COvvcQ9QEhsuiqLEEALrYXXhMZYtfRFL1LKBcGcRcQBaALQDBgGgyr2AeUtqweD7Rp20ObW3R1/5xmioz5kZkRH2oSRlUC/Nm1Go+6Pj5TRYdc35Fc5Cq49yRZzqbBTakDpfUm5/wCjNo0Ypbf2VzMu0cEAjnOBqzsanPY7Ylb+IbE0KqKWp5LOmbJexLJY9w0M7YYmHw1Cavb795nl1uiw2PsxcOpAYu7nNUqNqzseZ7O4cpz1qzqvqS2RdKxOJmJJ1G5K/an9A/zTSmQzqJoQIAgCAIAgCAIAgFfttb0j3EH6fWVlsSjngZmSZBgG9bqnwlJEoqJIMkX0kp2II+GwFKmqolNVVQQoAGl9TbxMvKtOTbk9yMqR7mZkiALQARAMO4UFiQABck6AAcSZKTbsgQtq7UShS96wZgSoUIMxYsbKB4nnNaNCVWeRaEOVkV+x9s1q9Zkah7pVTMQxu92PQ0GgBAbjrpOivhqdKmpKV234FIybZdmcRocvRUsb5SxuSbZqmmv3msBw5CepJqK3t9jFHscNYEVCqi5NnfhfMFAVbdoEp8RXTjr3L3JseqojCwLvb+gZFJvw9fSZuUk7uy79SbHthsLYqRRRB96/Sa+vPx5zOpVun81yUicWnKXMFoB74bB1anUps3eBp58JNmwWuG3Wrt1yqDvOY+Q09ZbIyLnTbH2WuHUqCWJN2Y6XPcOUvFWFyfLECAIAgCAIAgCAIBh1BBBFwdCIBy2OwppuV5cQe0TJqxZHhIBs3VPhKSJRVSQZggzAMWgkwTaSkQVm2t4KGFA965zN1UUF2N+Gg+s3o4WpW6K06yHJIx/5X3tBqlNXUi4ZXGV05klb6G2oHhLqhkqKMtfRlXK6OZxWKcB8QldsQxqBEwoJUKqkDK1ideZPBsw7p6EYLSDjl0u5e37oZ3LvaWDZcK9MqHGZcqEXCpnUkMB1guvDkJx0qsXXUtvf8l2vlI+6GGKGqQWekcgSq9s7kXzE8yATYX10tyl8fO+VPR63S5Cmjo2M840ICYR9M9Zja3RUBF09bfHlN3Vjyj56lcp6DC0xrlBPaeke3iZm6snzJyok0KDvoiM36QT8uEpqwWWH3axDcQqD8xufJby2Ri5a4bdKmPtKjN3KAg+pllBC5a4bZFCn1aS37SMx82vLJJEE6SBAEAQBAEAQBAEAQBAEAQCJtLCe8S33hqp7+z4yGrg5ggjQ6TEsbnqnwkS2JRVQDMEHDbS9oQp1TSFGwSr7t2drMLGxcIBqOfGezS4VmgpOW6ure5k6jvoe+7238TiKeIqZkapRV0FGmvRd9Sjhr3INrWvylcThqNKUI2sm1q3suaEZSZKxOHqVadA0/eVEFQtWWqMjvpzSoALBuVrcxwEyjOFOc1KydtLbLxRNro8Nv7qVq9cV6WK930laxTOQy5bW1tbog27by1DHQp0sko3Dhd3OgweCNOmULmoxuWqOB0mI4kKALcBbsE4p1VOd7WXUi6joRMDsOnSAC5V1JtSRaYuRYnmb204zSpinL8u5VQLRmnLcuZo02bRFJPYov6CNWCxw+7+If7oUdrG3oLmSoMXLPD7qL+JVJ7lAX1N5ZQIuWeG2Jh04UgT2t0/nwl1FEXLAC2gkgzAEAQBAEAQBAEAQBAEAQBAEAQBAEApNuYO380Dj1vHkZSS5koqhwMylsWRVEwgLwQc7jd3Pf1WrVBTUsvu7AF7pe+oOlzpraejTxipQUY3fPq1M3BtlnsrZVLDjLTFgQL2AUEi+tgALm85a2IlVd5FoxsTrzAuYUEmwBJ7BqfKCCdh9i13/AAyo7W6PodfSWUWLlnh91T+JV+CD/Uf2llAi5Z4fYOHT7mY9rnN6cPSWyoi5YogUWAAHYBYSwNoAgCAIAgCAIAgCAIAgCAIAgCAIAgCAIAgCAauoIIIuDoRAOXx2GNNyvLip7RMJqxZFCx1lUSAZJBNw+yqz8KbW7T0R/da8tlYuWeH3Yc9eoo7lBb1NressoC5ZYfd6gvEFz2sfoLCWUERcsqNBUFlUKOwAD5SxB6QBAEAQBAEAQBAEAQBAEAQBAEAQBAEAQBAEAQBAEAQBAPDF4Ragsw4cCOIlZRT3BW0d26ANzmbuLWH9oEhQSJuWWHwlNOoir4AA+cslYg95IEAQBAEAQBAEAQBAEAQBAEAQBAEAQBAEAQBAEAQBAEAQBAEAQBAEAQBAEAQBAEAQBAEAQBAEAQBAEAQBAEAQBAEAQBAEAQBAEAQBAEAQBAEAQBAEAQBAEAQBAEAQBAEAQBAEAQBAEAQBAEAQBAEA/9k=">
          <a:extLst>
            <a:ext uri="{FF2B5EF4-FFF2-40B4-BE49-F238E27FC236}">
              <a16:creationId xmlns:a16="http://schemas.microsoft.com/office/drawing/2014/main" id="{3CE44A7A-A252-44D2-B36F-5BC43F8064C9}"/>
            </a:ext>
          </a:extLst>
        </xdr:cNvPr>
        <xdr:cNvSpPr>
          <a:spLocks noChangeAspect="1" noChangeArrowheads="1"/>
        </xdr:cNvSpPr>
      </xdr:nvSpPr>
      <xdr:spPr bwMode="auto">
        <a:xfrm>
          <a:off x="5751635" y="69511984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488</xdr:row>
      <xdr:rowOff>0</xdr:rowOff>
    </xdr:from>
    <xdr:ext cx="304800" cy="304800"/>
    <xdr:sp macro="" textlink="">
      <xdr:nvSpPr>
        <xdr:cNvPr id="380" name="AutoShape 21" descr="data:image/jpeg;base64,/9j/4AAQSkZJRgABAQAAAQABAAD/2wCEAAkGBxISEhUQEhAVFRUVFRUVFRIVFRkRFhYVFRUWFhUVFRUZHSggGB0lGxUVITEhJSkrLi8uFyEzRDMsNygtLisBCgoKDg0OGhAQGjUlICUtLS0tLTAtLS0tLS0tLS8tLS0tLS0tLS0tLS0tLS0tLS0tLS0tLS0tLS0tLS0tLS0tLf/AABEIAMIBAwMBEQACEQEDEQH/xAAcAAEAAgMBAQEAAAAAAAAAAAAABAUBAgYDBwj/xABAEAACAQIDBAcFBgQGAgMAAAABAgADEQQSIQUGMUEiMlFhcZGhBxOBscEzQkNictEUI1KikrLC4fDxFYJEU3P/xAAaAQEAAwEBAQAAAAAAAAAAAAAAAQIDBAUG/8QANBEAAgECBAIIBgIDAAMAAAAAAAECAxEEEiExBUEyUWFxgZGx0RMiQqHh8AbBFCPxM0NS/9oADAMBAAIRAxEAPwD7jAEAQBAEAQBAEAQBAEAQBAEAQBAEAQBAEAQBAEAQBAEAQBAEAQBAEAQBAEAQBAEAQBAEAQBAEAQBAEAQBAEAQBAEAQBAEAQBAEAQBAEAQBAEAQBAEAQBAEAQBAEAQBAEAQBAEAQBAEAQBAEAQCr2rt2hh+vVpjuaoqnyJv6SXCdrxi2FYoMR7RsIoOV6b1LXFL3oUt4FhaUjLX59CWuo51/a82YWwQC31vVubd1k0m6VK+rfl+Sup3O7e9WGxq3pPZ7Xak2jjvA+8O8ekmpRlBX3XWthcvJiSIAgCAIAgCAIAgCAIAgCAIAgCAIAgCAIAgCACYBX4rbmFp/aYmkp7DUW/le81jQqy6MW/Ai6KnE7+YBOFYuexEY+pAHrOiPD675W8SMyKjFe06kPs8NUb9bLT+Wabx4XP6pL19iM5UYr2l4k/Z0aSeOaofO6j0nRHhdNdJt/b3IzlRit9Me//wAgqOxFRPW1/WdEcDQj9PqRmZUYrH16v2laq/66jMPIm06I0oR6KS8CLlHtPHrS6BS9x4L5zVUHUW5GaxzlfBVa1TMgYWPRZcxAHcTrOavwuhUjvlfr3olTaZ1tHCgKBcsQAL+Gk448Kpx6TZZzZvhTURgyjKQbhlJVh2FSDe/lOyGEoU08vPxK5mz61uVvrTqotDE1bVhcB2AVampy9IaBrWGtr/GeRi8FKDcoL5fQvGR2884uIAgCAIAgCAIAgCAIAgCAIAgHnWrKguzBR2sQo8zJSb0QKrE71YGn1sXSPcre8PklzOiODry2g/T1IzIqsT7RcEvVNWp+mnl/zlZvHhld72Xj7XIzoqsT7Tx+HhSe96gX0VT85vHhL+qfkiucqcT7R8Y3UWkg7lLHzLW9J0R4XRW7bIzsqsTvbjqnWxTj9GWn6oAZ0RwVCO0f79SMzKrE4mpU+0qO/wCt2f8AzEzeMIx6Kt3aEHiFlgZywDOWQAFgC0AzaAZVyAQDowsR2jjY+Qi1waSbA1I58/8AnGSgb4dlLBahKA8WC5/IXF5SakotwV+zYd5cVt2w4vQx2HfS+UnITfkQb2PcbTzVxWlCeWrBo1+BNq6Juw96sfgv5NSmaqgaK17Ds93U16PdqPCcONxWAcrptPsX/EduG4diK0bxtbvX/Tud29+MPiiKb/ya3D3TnQn8jcG8ND3Tn+EpRz0nmj2brvXIwq0p0ZZKis/3Y6mYmYgCAIAgCAIAgCAchvBv/QwtZsMaVV6iWvYKqdJQw6RNzoeQPAz0aHDalWmql0kyjmk7HP4n2o1T9nhUXsL1GqeYCr851x4RDnN+Vv7ZDmVeI9oGPfhUSn/+dMf6806I8MoR5N979rEZ2VeJ3gxlTr4qse4OUHkthN44WjHaC8r+pW7K1+kczantOp8zN0rKyIBEWAAiwNrQDOWQBaCTMWAiwEWBi8WAiwEAwYBiSBIAtIBq40sRI15AoNrY78NAXF+lpwtyDHj/ALTkxHBo4lOS+WXX196O3C450WlL5o9V/Rlls3HhaQ192tyQDoGOgJX/AA2Np89P+P8AEZyytLTnf2XrY9+nxXh1BudPM78rbePM88ZtmkeLFrcLDh4Gd+E/jeJozzutlfZ+f7Ry4zjlCvDIqN12v29zufZbv1iK2KTANd6bK5DVDd0yKWAB5jlY+k7OI4ClTpfET1022f72Hz8Z3dj7FPBNRAEAQBAEAQCLtSoy0arIbMKblTa9mCkg2PHWXpJOcU9roM/OG1NpVmxB/i3JL2K1j91rAch1DYacvgZ9vRpQhT/1LTq/efqczbvqS6d9QRZhoR2H6iZyjl1W3IJnoBKkm14sDMWAgGYsBeLAxeLAzeLAAxYCAZkA1zjt+snKwaGryAuf+WkqHWLmyPcXIt3GQ462QTPOpiqa8XUfGWVKb2QuiLU2xRH3ifAfvNFhp89CMyItXb4+7TPxNvQSyw8VvIXIdbb9Q8Cq+Av85KhSXK5GpCrbRqPxdiPT0msU/piQRmY9nmZZqo93YaG5e4UAcOPZe/L4WlZStG17kmDMGSd77EKN9p3/AKcPVb+6mv8AqnlcXdqHiv7L09z9Bz5k2EAQBAEAQBAPHGpmpuo4lGAHiCJaDtJMHwza+ylr08pFjbQ9hn1eHrunLsMGrnMYGqyN/D1DZ16NJzwI5UmPZ/SeXDsnqSSazLWL391/ZS5bU3vysRoRzB5gzmlDK7Fk7m1pUGYBmAYgGbSALQDNoBqzqOJHnLKDeyFyPU2jSXjUHw1miw9R8iMyItfbNLgAzfC3zl40JJ6tIi9yE+27dWko72N5p8OHOTIIlbblQ/ft3KIUafKNxqRamMqNxLnxJtNFn5RsRoeVm7hDUn0pEj3Z5t5C0plgt3cD3Y8fExmgtkDcKOQEj4r5aCxkiVc5Pdknm0qDZBKyBMobLr1OpRdvBT85yVMZh4dKa87+lyyi2fVfYnu3Vo1q+JqgL/LFJU4npsHJvy6gFu+eJxHHUq8VCnydzWEGtz67PJLiAIAgCAIAgGCIB8y27s216qDT74HL8w+s9HAYranPw9vbyKyjzOP3g2MK6XHXA07+4z6LCYn4byy29DGUblFs7Fs592/2y6a/iqOR/OB5iehOCSt9Pp29z+xRMskcEXE5JQcXZl7mSZCVwedTFIvFxNI0ZvZEXRFqbYpDmT4C81WFnz0IzEapt4fdQ/E2lv8AHgulIi7ItXbdQ8Mo9ZZQortF2RKu03bjUJ7hLJr6YEEZqzHkT4n95p/tfYNDFm7hKOH/ANSFx7o8yfhpItTXWydQKI7JGeK2iDcKBy+kOtJiwmbk3uwDKkiLAlYbZOIqHoUXPflNvOc1TGYen0przv6EqL6i4wm5WLbrKqfqbXyE4avGsNHa78Pf2LqnItsN7P8A/wCyv8EX6mcNTj7+iHm7+xZUutlrhty8InFGc/mbTyE4KnF8VP6rdyt+fuXVOKLXD7NoU+pRRfBRfznDOtUqazbfe7lrJEhpkSdfuTTtSdu17eSr+5mlPYhnRTQgQBAEAQBAEAQDlKy9Jh3keszLHL7Y2d7o5lHQbh+U9n7T3MFivirLLpL7/vMylGxxO8+xs499T0ca6aE24EEc59Fg8Qv/ABz8DGUeZzuI2sxUG+V72ciwzEDrW5E6X7xO7JGK1V+r99Cm5BfFseLMfP6aSU5vox+3uNDxJJ4L8Tr8pZxqvd28RoMrdvkLymSK3l5C5kUjzJ8/2j/UuVxqbLSHZ9fnHxUtkhY9Mso603zJsLSjbYF5UGI7QS8LsuvU6lF28FNvOc1TGYen0przv6FsrfItsNuVi34qqD8zC/kLzhqcbwsdrvw97FlTkW+F9nw/ExHwRfqZwVP5A/8A1w83f0sXVHrZb4XcrBpxRnP52NvIWnDU4xi57St3JL8/csqUUW+G2bQp9SjTXwUfMzhqV6tR/PJvvdy6SR543bWGo/aYimvcWF/KTDD1anRi2RmSKPFb+4RbimKlUj+hCB5tadcOF1nvZFXURT1/aBVb7LDKosSGqP2Gx0FvnOuHCYLpyv3FXVZSYrfDF1CV/iMvYtFAL8eB1M6oYChD6fMrnkydungsTUxlOtUWvkTOS9YtqShAsG725TnxtSlGi4xtd9RME76n0dp4BudzumlsMp7Sx/uI+k2hsQy4liBAEAQBAEAQBAOZxi2qP+o+pvMnuSeFWmrqVYXBFiJMZOLUlugcftTAtSbKdVOqt2j9xPo8LiFWhfnzRk42Pmm20HvCLAWJ4C3HtI4z6iFWSpxfYYW1IAMq6knuxY0JlQYBgG/Hh6SNldgnYXY+IqdShUb/ANSB5mclTHYan0qi9fS5bK3yLfDblYtusqIPzNr5C84KnHMNHo3fhZffX7F1SkWmG9n4/ExHwRfqZw1P5BL6IJd7v7FlR7S3w25eETijP+pjbyFpw1OMYuf1W7kl+S6pRRbYbZdCn1KNNfBRfzM4KlerUfzyb73csopbElqgFgSBfgL2v4CZ2bROhmQScnvBvi1Cq9Cnh87IFzOzhFGYXHIkz1MLw5VYKcpWv2GUqlmcti9+MW/4tKiND0ULNbuLXvpPRhwyhHk34mbqMrhWxOJPWxNe41sGyX+Flt4zfLQo8kvIr8zPfD7s19ENOjSa4P8AMqAubaDopc8Rw8ZSWLp2urvuXuTlJKbu0k1qYqoxL1FKUKdjmQAsLsSTyAsOfjM3iZvoxtonq+vuJsixw27lMjNTwLsbKQ1clr3te6ZlAtfXwPGc88VL6qnl76k5epFvhtgYjKBnp0BrdaKBTyt0lt3/ALzmni6Sd7OXey2RnR4WkVQKTcgan/uedUkpSbRolZG5EoSfQthJlw9IfkB/xdL6zaOxDJ0sQIAgCAIAgCAIBzW1tKreIPmBMpblkR1kA0xmFWqhRvEHmD2ia0a0qU80SGrnyTeDdXF++YCiWF9GGoI7e6fYU+MYR0Y3lZ9Vn7WOd05X2PLCbiYlh0yieJufITmqceoR6Kb+3v6Eqky0wvs9T8SuT3ItvUziqfyGp9EEu+79iyormXGF3NwafhF/1sT6CcNTjGLn9du6y9NS6pxRb4fZ9Gn1KSL4KPnOCpWqVHecm+93LJJEkzMkxaAYYgamErgh4/atGiL1aqrpm7Tl0Baw1tqNeGs2p4epU6KIckjn9ubedKtUo/8ALw+HzMBbp1qxtRQ6X7/jO3D4WLglJayl5JbmcpalhszYWVaL1ajtUpoua7ZrvfMxJOvWPoJlWxfTjBJJv7bExhzLqcJqcLt3YtGpiqtT3VatUPWRXyIMtJSp0F7Hhx4gz2sNXnGjFZkl99zCS1Jmzd32UKUwtCkwq8Sgc+6yg6kkm99OUzq4qLbTm2rfcKLLldlPmJasSCrKBY2Gapm1F7WAAXhe19Zyf5MbJKP7b9ZfKz2pbGoq2bLcggrc3CkFiCo5dYyksVUkrfv7oSoJHuRSp69BLknktybk/HjM71J6asnRG1DEK4zIbi5F/DjKyhKLtIlNM3MqDQwSamCD6XhqeVFXsVR5C03WxU9ZIEAQBAEAQBAEA53bY/mnvA/b6TOW5KIYMqSbgwDw2j1Zm9ySslgR9o41aNJ6zg5UUsQNTYdk0pU3UmoLdlW7K5VbS3i93Rw1dKeYYipSUBjlKrVF7m17kdk6qWDzVJwk+in42KueiZAxW8tVFxzZQTh2C07KSBdL5n14Xm8MFCTpK/S3/BVzep6Vt5KyLhVGGzVMQDlBcDqopzGwIAJbXsA+EhYKnJ1Hmso9n2Gd6FZvPt7FUVqEVlD0hRulJc6hmtn98zr0QbnKoN7azowuFozt8ujvq9O61n5srKTPavjKWKxtbC4l7IlNadOkTbO9QXdwObAWA7OMpGnOhQjUpLVu7fUl/XWTe71PPd/Y499Xp18JVIzinTLEmj/D0xamDdrNwvwOreMnE4j/AFxlCa2u+u735aCMddUT8Lu1UazVWUFsUcRVUdK4TSjSB7AApPhMJ4yK0hyjZf2yyg+Z1JnmGhgQSR6+Mpp1nUfGaQpTnsiraRHbao0yoxB+9bKuttST4+k1WHfNkZjdatV7FcgU875jqOI+PylXGnHe9xdsjYyk62LVS1za1xTFjcfG1/QTSEoyulG33IZAqUVtmCgkhuC579a1i3A6Cbxk72b/AHTqKllgsSioBe510FmPH8unMTmqwk53LRasTKdTMA1iLi9iLH4ic8lZ2LozIJNsPTzOq9rKPMgQQfS50FRAEAQBAEAQBAEAodvL0wfyj5mZyJRWrKEnoIB5Y/qSj3JRVyxBWbz0WfCYhVBLGk4AGpJynQCdODko14N9aKz2ORD/AMVhcBh6IZnpvQNTom1MUls5drWHcOc9Vr4NarUns07dt+oy3SRcLsCq/wD5BGAQYgj3TEg36FiSBqBecrxUI/Ba1y7+ZfK9SXhNgOThXrVFz4UMFFMEKwZFTXMb8r/GZTxcVnUFpLrJUeskVd2cK1R6r0gxqEFgxLISNAchOW+nG3b2mZrG1owUE7W8/MnIi0FJQc2UX7ba+c5szta5axtKgQDBgkxAKPFHpsQD1iL9FOQPWOtvDynfT6K7u8xe54oC2rBWU3KgXqkn5ccv+0u7LRaPyIJGCp1wb5CBbQOwAHgi8OfkJnVdJq1/L3ZZXJ1fDM6gF7EcSBx1B0vw4es5ozjFtpFmrmtPZtMCxBfndzm5AfQSzxE27rTuGVEhKSqLKoHgLTJyb3ZaxmVBiATNipmr0h+cH/Dr9JMdwfQZuVEAQBAEAQBAEAQCk3gGqHuPpb95SRKKoShJ6LIBpjh0JWW5KKoSQZggCTcCQBAMQBABgGIBiAIBGXBUwWbKLtxJ1+c0+LOyVyLI3Ssl8oZb/wBIIv5SHGdszQujNSsq8WA7ryFCT2QuiM+0UvYBm53Cm3nwmioStdkZjVNpJa5Ov9IOY24cu+S8PK+gzI1bF1DbJROvNzkt8OMn4UF0peWozPqAo1m61RVHYg+pkZqa2V+8WbJSLYAXvYcTxPjMW7u5Ytt10viFPYGP9tvrJhuGdxNiogCAIAgCAIAgCAVG8I0Q959bftKTJRTLKEm4kAxi+oZWW5KKmSQZgGYBqTAIuJ2lRpi71UH/ALDlx+s1jQqS2iQ5IhrtxHv7pGqdFmBFgCV+7fkTfmJt/iSj03Yrn6jRa2NZre6p01DcS2YlQw7OGl+Us4YaK3bYvJlzOIuYgGCYBiAc+1YswOa+ZmGXMXFlcrwUW7b+XKeioJLba3ZyMmyRh8K5zdEjs4U+PHQSk6kVbX+yUmetPZhvfMF/SLn/ABNczN4hWtb98CcpIXAJpe7WAF2JPDgbcJm60uROVHslNVFlUAdwtM3Jy3Zaxxm9m8RF6dMOdWVUTrOyjU35KJ62DwqSUpffl+TGcr6Il7tvVFb3TaZaNN6iXzZWcv0b9ugPxMyxeRwzLrdvAmF7nTEzzDUvtzUvVduxLebD9peG4Z2E1KiAIAgCAIAgCAIBWbfHQU/m+hlZbEoopmSbXgDEdQykiUVMkgOdDYX7pK3BzG0tsVgtEmrRoGor5lv745gbD3bDom3O+l+fOenRw1NuXyuVrdnmZSmyA1OpWQsVr4gliuVh7hNVbpqDfT4850XhTlbSP3fcV1ZPwWw3F/5NBG1tUF6hF1ADjMNWBHdpYcpzVMVF/U32beBZQZOo7COvvcQ9QEhsuiqLEEALrYXXhMZYtfRFL1LKBcGcRcQBaALQDBgGgyr2AeUtqweD7Rp20ObW3R1/5xmioz5kZkRH2oSRlUC/Nm1Go+6Pj5TRYdc35Fc5Cq49yRZzqbBTakDpfUm5/wCjNo0Ypbf2VzMu0cEAjnOBqzsanPY7Ylb+IbE0KqKWp5LOmbJexLJY9w0M7YYmHw1Cavb795nl1uiw2PsxcOpAYu7nNUqNqzseZ7O4cpz1qzqvqS2RdKxOJmJJ1G5K/an9A/zTSmQzqJoQIAgCAIAgCAIAgFfttb0j3EH6fWVlsSjngZmSZBgG9bqnwlJEoqJIMkX0kp2II+GwFKmqolNVVQQoAGl9TbxMvKtOTbk9yMqR7mZkiALQARAMO4UFiQABck6AAcSZKTbsgQtq7UShS96wZgSoUIMxYsbKB4nnNaNCVWeRaEOVkV+x9s1q9Zkah7pVTMQxu92PQ0GgBAbjrpOivhqdKmpKV234FIybZdmcRocvRUsb5SxuSbZqmmv3msBw5CepJqK3t9jFHscNYEVCqi5NnfhfMFAVbdoEp8RXTjr3L3JseqojCwLvb+gZFJvw9fSZuUk7uy79SbHthsLYqRRRB96/Sa+vPx5zOpVun81yUicWnKXMFoB74bB1anUps3eBp58JNmwWuG3Wrt1yqDvOY+Q09ZbIyLnTbH2WuHUqCWJN2Y6XPcOUvFWFyfLECAIAgCAIAgCAIBh1BBBFwdCIBy2OwppuV5cQe0TJqxZHhIBs3VPhKSJRVSQZggzAMWgkwTaSkQVm2t4KGFA965zN1UUF2N+Gg+s3o4WpW6K06yHJIx/5X3tBqlNXUi4ZXGV05klb6G2oHhLqhkqKMtfRlXK6OZxWKcB8QldsQxqBEwoJUKqkDK1ideZPBsw7p6EYLSDjl0u5e37oZ3LvaWDZcK9MqHGZcqEXCpnUkMB1guvDkJx0qsXXUtvf8l2vlI+6GGKGqQWekcgSq9s7kXzE8yATYX10tyl8fO+VPR63S5Cmjo2M840ICYR9M9Zja3RUBF09bfHlN3Vjyj56lcp6DC0xrlBPaeke3iZm6snzJyok0KDvoiM36QT8uEpqwWWH3axDcQqD8xufJby2Ri5a4bdKmPtKjN3KAg+pllBC5a4bZFCn1aS37SMx82vLJJEE6SBAEAQBAEAQBAEAQBAEAQCJtLCe8S33hqp7+z4yGrg5ggjQ6TEsbnqnwkS2JRVQDMEHDbS9oQp1TSFGwSr7t2drMLGxcIBqOfGezS4VmgpOW6ure5k6jvoe+7238TiKeIqZkapRV0FGmvRd9Sjhr3INrWvylcThqNKUI2sm1q3suaEZSZKxOHqVadA0/eVEFQtWWqMjvpzSoALBuVrcxwEyjOFOc1KydtLbLxRNro8Nv7qVq9cV6WK930laxTOQy5bW1tbog27by1DHQp0sko3Dhd3OgweCNOmULmoxuWqOB0mI4kKALcBbsE4p1VOd7WXUi6joRMDsOnSAC5V1JtSRaYuRYnmb204zSpinL8u5VQLRmnLcuZo02bRFJPYov6CNWCxw+7+If7oUdrG3oLmSoMXLPD7qL+JVJ7lAX1N5ZQIuWeG2Jh04UgT2t0/nwl1FEXLAC2gkgzAEAQBAEAQBAEAQBAEAQBAEAQBAEApNuYO380Dj1vHkZSS5koqhwMylsWRVEwgLwQc7jd3Pf1WrVBTUsvu7AF7pe+oOlzpraejTxipQUY3fPq1M3BtlnsrZVLDjLTFgQL2AUEi+tgALm85a2IlVd5FoxsTrzAuYUEmwBJ7BqfKCCdh9i13/AAyo7W6PodfSWUWLlnh91T+JV+CD/Uf2llAi5Z4fYOHT7mY9rnN6cPSWyoi5YogUWAAHYBYSwNoAgCAIAgCAIAgCAIAgCAIAgCAIAgCAIAgCAauoIIIuDoRAOXx2GNNyvLip7RMJqxZFCx1lUSAZJBNw+yqz8KbW7T0R/da8tlYuWeH3Yc9eoo7lBb1NressoC5ZYfd6gvEFz2sfoLCWUERcsqNBUFlUKOwAD5SxB6QBAEAQBAEAQBAEAQBAEAQBAEAQBAEAQBAEAQBAEAQBAPDF4Ragsw4cCOIlZRT3BW0d26ANzmbuLWH9oEhQSJuWWHwlNOoir4AA+cslYg95IEAQBAEAQBAEAQBAEAQBAEAQBAEAQBAEAQBAEAQBAEAQBAEAQBAEAQBAEAQBAEAQBAEAQBAEAQBAEAQBAEAQBAEAQBAEAQBAEAQBAEAQBAEAQBAEAQBAEAQBAEAQBAEAQBAEAQBAEAQBAEAQBAEA/9k=">
          <a:extLst>
            <a:ext uri="{FF2B5EF4-FFF2-40B4-BE49-F238E27FC236}">
              <a16:creationId xmlns:a16="http://schemas.microsoft.com/office/drawing/2014/main" id="{0C5917C7-9CCA-4982-BD85-F4CF4ABEB92D}"/>
            </a:ext>
          </a:extLst>
        </xdr:cNvPr>
        <xdr:cNvSpPr>
          <a:spLocks noChangeAspect="1" noChangeArrowheads="1"/>
        </xdr:cNvSpPr>
      </xdr:nvSpPr>
      <xdr:spPr bwMode="auto">
        <a:xfrm>
          <a:off x="5751635" y="69511984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488</xdr:row>
      <xdr:rowOff>0</xdr:rowOff>
    </xdr:from>
    <xdr:ext cx="304800" cy="304800"/>
    <xdr:sp macro="" textlink="">
      <xdr:nvSpPr>
        <xdr:cNvPr id="381" name="AutoShape 21" descr="data:image/jpeg;base64,/9j/4AAQSkZJRgABAQAAAQABAAD/2wCEAAkGBxISEhUQEhAVFRUVFRUVFRIVFRkRFhYVFRUWFhUVFRUZHSggGB0lGxUVITEhJSkrLi8uFyEzRDMsNygtLisBCgoKDg0OGhAQGjUlICUtLS0tLTAtLS0tLS0tLS8tLS0tLS0tLS0tLS0tLS0tLS0tLS0tLS0tLS0tLS0tLS0tLf/AABEIAMIBAwMBEQACEQEDEQH/xAAcAAEAAgMBAQEAAAAAAAAAAAAABAUBAgYDBwj/xABAEAACAQIDBAcFBgQGAgMAAAABAgADEQQSIQUGMUEiMlFhcZGhBxOBscEzQkNictEUI1KikrLC4fDxFYJEU3P/xAAaAQEAAwEBAQAAAAAAAAAAAAAAAQIDBAUG/8QANBEAAgECBAIIBgIDAAMAAAAAAAECAxEEEiExBUEyUWFxgZGx0RMiQqHh8AbBFCPxM0NS/9oADAMBAAIRAxEAPwD7jAEAQBAEAQBAEAQBAEAQBAEAQBAEAQBAEAQBAEAQBAEAQBAEAQBAEAQBAEAQBAEAQBAEAQBAEAQBAEAQBAEAQBAEAQBAEAQBAEAQBAEAQBAEAQBAEAQBAEAQBAEAQBAEAQBAEAQBAEAQBAEAQCr2rt2hh+vVpjuaoqnyJv6SXCdrxi2FYoMR7RsIoOV6b1LXFL3oUt4FhaUjLX59CWuo51/a82YWwQC31vVubd1k0m6VK+rfl+Sup3O7e9WGxq3pPZ7Xak2jjvA+8O8ekmpRlBX3XWthcvJiSIAgCAIAgCAIAgCAIAgCAIAgCAIAgCAIAgCACYBX4rbmFp/aYmkp7DUW/le81jQqy6MW/Ai6KnE7+YBOFYuexEY+pAHrOiPD675W8SMyKjFe06kPs8NUb9bLT+Wabx4XP6pL19iM5UYr2l4k/Z0aSeOaofO6j0nRHhdNdJt/b3IzlRit9Me//wAgqOxFRPW1/WdEcDQj9PqRmZUYrH16v2laq/66jMPIm06I0oR6KS8CLlHtPHrS6BS9x4L5zVUHUW5GaxzlfBVa1TMgYWPRZcxAHcTrOavwuhUjvlfr3olTaZ1tHCgKBcsQAL+Gk448Kpx6TZZzZvhTURgyjKQbhlJVh2FSDe/lOyGEoU08vPxK5mz61uVvrTqotDE1bVhcB2AVampy9IaBrWGtr/GeRi8FKDcoL5fQvGR2884uIAgCAIAgCAIAgCAIAgCAIAgHnWrKguzBR2sQo8zJSb0QKrE71YGn1sXSPcre8PklzOiODry2g/T1IzIqsT7RcEvVNWp+mnl/zlZvHhld72Xj7XIzoqsT7Tx+HhSe96gX0VT85vHhL+qfkiucqcT7R8Y3UWkg7lLHzLW9J0R4XRW7bIzsqsTvbjqnWxTj9GWn6oAZ0RwVCO0f79SMzKrE4mpU+0qO/wCt2f8AzEzeMIx6Kt3aEHiFlgZywDOWQAFgC0AzaAZVyAQDowsR2jjY+Qi1waSbA1I58/8AnGSgb4dlLBahKA8WC5/IXF5SakotwV+zYd5cVt2w4vQx2HfS+UnITfkQb2PcbTzVxWlCeWrBo1+BNq6Juw96sfgv5NSmaqgaK17Ds93U16PdqPCcONxWAcrptPsX/EduG4diK0bxtbvX/Tud29+MPiiKb/ya3D3TnQn8jcG8ND3Tn+EpRz0nmj2brvXIwq0p0ZZKis/3Y6mYmYgCAIAgCAIAgCAchvBv/QwtZsMaVV6iWvYKqdJQw6RNzoeQPAz0aHDalWmql0kyjmk7HP4n2o1T9nhUXsL1GqeYCr851x4RDnN+Vv7ZDmVeI9oGPfhUSn/+dMf6806I8MoR5N979rEZ2VeJ3gxlTr4qse4OUHkthN44WjHaC8r+pW7K1+kczantOp8zN0rKyIBEWAAiwNrQDOWQBaCTMWAiwEWBi8WAiwEAwYBiSBIAtIBq40sRI15AoNrY78NAXF+lpwtyDHj/ALTkxHBo4lOS+WXX196O3C450WlL5o9V/Rlls3HhaQ192tyQDoGOgJX/AA2Np89P+P8AEZyytLTnf2XrY9+nxXh1BudPM78rbePM88ZtmkeLFrcLDh4Gd+E/jeJozzutlfZ+f7Ry4zjlCvDIqN12v29zufZbv1iK2KTANd6bK5DVDd0yKWAB5jlY+k7OI4ClTpfET1022f72Hz8Z3dj7FPBNRAEAQBAEAQCLtSoy0arIbMKblTa9mCkg2PHWXpJOcU9roM/OG1NpVmxB/i3JL2K1j91rAch1DYacvgZ9vRpQhT/1LTq/efqczbvqS6d9QRZhoR2H6iZyjl1W3IJnoBKkm14sDMWAgGYsBeLAxeLAzeLAAxYCAZkA1zjt+snKwaGryAuf+WkqHWLmyPcXIt3GQ462QTPOpiqa8XUfGWVKb2QuiLU2xRH3ifAfvNFhp89CMyItXb4+7TPxNvQSyw8VvIXIdbb9Q8Cq+Av85KhSXK5GpCrbRqPxdiPT0msU/piQRmY9nmZZqo93YaG5e4UAcOPZe/L4WlZStG17kmDMGSd77EKN9p3/AKcPVb+6mv8AqnlcXdqHiv7L09z9Bz5k2EAQBAEAQBAPHGpmpuo4lGAHiCJaDtJMHwza+ylr08pFjbQ9hn1eHrunLsMGrnMYGqyN/D1DZ16NJzwI5UmPZ/SeXDsnqSSazLWL391/ZS5bU3vysRoRzB5gzmlDK7Fk7m1pUGYBmAYgGbSALQDNoBqzqOJHnLKDeyFyPU2jSXjUHw1miw9R8iMyItfbNLgAzfC3zl40JJ6tIi9yE+27dWko72N5p8OHOTIIlbblQ/ft3KIUafKNxqRamMqNxLnxJtNFn5RsRoeVm7hDUn0pEj3Z5t5C0plgt3cD3Y8fExmgtkDcKOQEj4r5aCxkiVc5Pdknm0qDZBKyBMobLr1OpRdvBT85yVMZh4dKa87+lyyi2fVfYnu3Vo1q+JqgL/LFJU4npsHJvy6gFu+eJxHHUq8VCnydzWEGtz67PJLiAIAgCAIAgGCIB8y27s216qDT74HL8w+s9HAYranPw9vbyKyjzOP3g2MK6XHXA07+4z6LCYn4byy29DGUblFs7Fs592/2y6a/iqOR/OB5iehOCSt9Pp29z+xRMskcEXE5JQcXZl7mSZCVwedTFIvFxNI0ZvZEXRFqbYpDmT4C81WFnz0IzEapt4fdQ/E2lv8AHgulIi7ItXbdQ8Mo9ZZQortF2RKu03bjUJ7hLJr6YEEZqzHkT4n95p/tfYNDFm7hKOH/ANSFx7o8yfhpItTXWydQKI7JGeK2iDcKBy+kOtJiwmbk3uwDKkiLAlYbZOIqHoUXPflNvOc1TGYen0przv6EqL6i4wm5WLbrKqfqbXyE4avGsNHa78Pf2LqnItsN7P8A/wCyv8EX6mcNTj7+iHm7+xZUutlrhty8InFGc/mbTyE4KnF8VP6rdyt+fuXVOKLXD7NoU+pRRfBRfznDOtUqazbfe7lrJEhpkSdfuTTtSdu17eSr+5mlPYhnRTQgQBAEAQBAEAQDlKy9Jh3keszLHL7Y2d7o5lHQbh+U9n7T3MFivirLLpL7/vMylGxxO8+xs499T0ca6aE24EEc59Fg8Qv/ABz8DGUeZzuI2sxUG+V72ciwzEDrW5E6X7xO7JGK1V+r99Cm5BfFseLMfP6aSU5vox+3uNDxJJ4L8Tr8pZxqvd28RoMrdvkLymSK3l5C5kUjzJ8/2j/UuVxqbLSHZ9fnHxUtkhY9Mso603zJsLSjbYF5UGI7QS8LsuvU6lF28FNvOc1TGYen0przv6FsrfItsNuVi34qqD8zC/kLzhqcbwsdrvw97FlTkW+F9nw/ExHwRfqZwVP5A/8A1w83f0sXVHrZb4XcrBpxRnP52NvIWnDU4xi57St3JL8/csqUUW+G2bQp9SjTXwUfMzhqV6tR/PJvvdy6SR543bWGo/aYimvcWF/KTDD1anRi2RmSKPFb+4RbimKlUj+hCB5tadcOF1nvZFXURT1/aBVb7LDKosSGqP2Gx0FvnOuHCYLpyv3FXVZSYrfDF1CV/iMvYtFAL8eB1M6oYChD6fMrnkydungsTUxlOtUWvkTOS9YtqShAsG725TnxtSlGi4xtd9RME76n0dp4BudzumlsMp7Sx/uI+k2hsQy4liBAEAQBAEAQBAOZxi2qP+o+pvMnuSeFWmrqVYXBFiJMZOLUlugcftTAtSbKdVOqt2j9xPo8LiFWhfnzRk42Pmm20HvCLAWJ4C3HtI4z6iFWSpxfYYW1IAMq6knuxY0JlQYBgG/Hh6SNldgnYXY+IqdShUb/ANSB5mclTHYan0qi9fS5bK3yLfDblYtusqIPzNr5C84KnHMNHo3fhZffX7F1SkWmG9n4/ExHwRfqZw1P5BL6IJd7v7FlR7S3w25eETijP+pjbyFpw1OMYuf1W7kl+S6pRRbYbZdCn1KNNfBRfzM4KlerUfzyb73csopbElqgFgSBfgL2v4CZ2bROhmQScnvBvi1Cq9Cnh87IFzOzhFGYXHIkz1MLw5VYKcpWv2GUqlmcti9+MW/4tKiND0ULNbuLXvpPRhwyhHk34mbqMrhWxOJPWxNe41sGyX+Flt4zfLQo8kvIr8zPfD7s19ENOjSa4P8AMqAubaDopc8Rw8ZSWLp2urvuXuTlJKbu0k1qYqoxL1FKUKdjmQAsLsSTyAsOfjM3iZvoxtonq+vuJsixw27lMjNTwLsbKQ1clr3te6ZlAtfXwPGc88VL6qnl76k5epFvhtgYjKBnp0BrdaKBTyt0lt3/ALzmni6Sd7OXey2RnR4WkVQKTcgan/uedUkpSbRolZG5EoSfQthJlw9IfkB/xdL6zaOxDJ0sQIAgCAIAgCAIBzW1tKreIPmBMpblkR1kA0xmFWqhRvEHmD2ia0a0qU80SGrnyTeDdXF++YCiWF9GGoI7e6fYU+MYR0Y3lZ9Vn7WOd05X2PLCbiYlh0yieJufITmqceoR6Kb+3v6Eqky0wvs9T8SuT3ItvUziqfyGp9EEu+79iyormXGF3NwafhF/1sT6CcNTjGLn9du6y9NS6pxRb4fZ9Gn1KSL4KPnOCpWqVHecm+93LJJEkzMkxaAYYgamErgh4/atGiL1aqrpm7Tl0Baw1tqNeGs2p4epU6KIckjn9ubedKtUo/8ALw+HzMBbp1qxtRQ6X7/jO3D4WLglJayl5JbmcpalhszYWVaL1ajtUpoua7ZrvfMxJOvWPoJlWxfTjBJJv7bExhzLqcJqcLt3YtGpiqtT3VatUPWRXyIMtJSp0F7Hhx4gz2sNXnGjFZkl99zCS1Jmzd32UKUwtCkwq8Sgc+6yg6kkm99OUzq4qLbTm2rfcKLLldlPmJasSCrKBY2Gapm1F7WAAXhe19Zyf5MbJKP7b9ZfKz2pbGoq2bLcggrc3CkFiCo5dYyksVUkrfv7oSoJHuRSp69BLknktybk/HjM71J6asnRG1DEK4zIbi5F/DjKyhKLtIlNM3MqDQwSamCD6XhqeVFXsVR5C03WxU9ZIEAQBAEAQBAEA53bY/mnvA/b6TOW5KIYMqSbgwDw2j1Zm9ySslgR9o41aNJ6zg5UUsQNTYdk0pU3UmoLdlW7K5VbS3i93Rw1dKeYYipSUBjlKrVF7m17kdk6qWDzVJwk+in42KueiZAxW8tVFxzZQTh2C07KSBdL5n14Xm8MFCTpK/S3/BVzep6Vt5KyLhVGGzVMQDlBcDqopzGwIAJbXsA+EhYKnJ1Hmso9n2Gd6FZvPt7FUVqEVlD0hRulJc6hmtn98zr0QbnKoN7azowuFozt8ujvq9O61n5srKTPavjKWKxtbC4l7IlNadOkTbO9QXdwObAWA7OMpGnOhQjUpLVu7fUl/XWTe71PPd/Y499Xp18JVIzinTLEmj/D0xamDdrNwvwOreMnE4j/AFxlCa2u+u735aCMddUT8Lu1UazVWUFsUcRVUdK4TSjSB7AApPhMJ4yK0hyjZf2yyg+Z1JnmGhgQSR6+Mpp1nUfGaQpTnsiraRHbao0yoxB+9bKuttST4+k1WHfNkZjdatV7FcgU875jqOI+PylXGnHe9xdsjYyk62LVS1za1xTFjcfG1/QTSEoyulG33IZAqUVtmCgkhuC579a1i3A6Cbxk72b/AHTqKllgsSioBe510FmPH8unMTmqwk53LRasTKdTMA1iLi9iLH4ic8lZ2LozIJNsPTzOq9rKPMgQQfS50FRAEAQBAEAQBAEAodvL0wfyj5mZyJRWrKEnoIB5Y/qSj3JRVyxBWbz0WfCYhVBLGk4AGpJynQCdODko14N9aKz2ORD/AMVhcBh6IZnpvQNTom1MUls5drWHcOc9Vr4NarUns07dt+oy3SRcLsCq/wD5BGAQYgj3TEg36FiSBqBecrxUI/Ba1y7+ZfK9SXhNgOThXrVFz4UMFFMEKwZFTXMb8r/GZTxcVnUFpLrJUeskVd2cK1R6r0gxqEFgxLISNAchOW+nG3b2mZrG1owUE7W8/MnIi0FJQc2UX7ba+c5szta5axtKgQDBgkxAKPFHpsQD1iL9FOQPWOtvDynfT6K7u8xe54oC2rBWU3KgXqkn5ccv+0u7LRaPyIJGCp1wb5CBbQOwAHgi8OfkJnVdJq1/L3ZZXJ1fDM6gF7EcSBx1B0vw4es5ozjFtpFmrmtPZtMCxBfndzm5AfQSzxE27rTuGVEhKSqLKoHgLTJyb3ZaxmVBiATNipmr0h+cH/Dr9JMdwfQZuVEAQBAEAQBAEAQCk3gGqHuPpb95SRKKoShJ6LIBpjh0JWW5KKoSQZggCTcCQBAMQBABgGIBiAIBGXBUwWbKLtxJ1+c0+LOyVyLI3Ssl8oZb/wBIIv5SHGdszQujNSsq8WA7ryFCT2QuiM+0UvYBm53Cm3nwmioStdkZjVNpJa5Ov9IOY24cu+S8PK+gzI1bF1DbJROvNzkt8OMn4UF0peWozPqAo1m61RVHYg+pkZqa2V+8WbJSLYAXvYcTxPjMW7u5Ytt10viFPYGP9tvrJhuGdxNiogCAIAgCAIAgCAVG8I0Q959bftKTJRTLKEm4kAxi+oZWW5KKmSQZgGYBqTAIuJ2lRpi71UH/ALDlx+s1jQqS2iQ5IhrtxHv7pGqdFmBFgCV+7fkTfmJt/iSj03Yrn6jRa2NZre6p01DcS2YlQw7OGl+Us4YaK3bYvJlzOIuYgGCYBiAc+1YswOa+ZmGXMXFlcrwUW7b+XKeioJLba3ZyMmyRh8K5zdEjs4U+PHQSk6kVbX+yUmetPZhvfMF/SLn/ABNczN4hWtb98CcpIXAJpe7WAF2JPDgbcJm60uROVHslNVFlUAdwtM3Jy3Zaxxm9m8RF6dMOdWVUTrOyjU35KJ62DwqSUpffl+TGcr6Il7tvVFb3TaZaNN6iXzZWcv0b9ugPxMyxeRwzLrdvAmF7nTEzzDUvtzUvVduxLebD9peG4Z2E1KiAIAgCAIAgCAIBWbfHQU/m+hlZbEoopmSbXgDEdQykiUVMkgOdDYX7pK3BzG0tsVgtEmrRoGor5lv745gbD3bDom3O+l+fOenRw1NuXyuVrdnmZSmyA1OpWQsVr4gliuVh7hNVbpqDfT4850XhTlbSP3fcV1ZPwWw3F/5NBG1tUF6hF1ADjMNWBHdpYcpzVMVF/U32beBZQZOo7COvvcQ9QEhsuiqLEEALrYXXhMZYtfRFL1LKBcGcRcQBaALQDBgGgyr2AeUtqweD7Rp20ObW3R1/5xmioz5kZkRH2oSRlUC/Nm1Go+6Pj5TRYdc35Fc5Cq49yRZzqbBTakDpfUm5/wCjNo0Ypbf2VzMu0cEAjnOBqzsanPY7Ylb+IbE0KqKWp5LOmbJexLJY9w0M7YYmHw1Cavb795nl1uiw2PsxcOpAYu7nNUqNqzseZ7O4cpz1qzqvqS2RdKxOJmJJ1G5K/an9A/zTSmQzqJoQIAgCAIAgCAIAgFfttb0j3EH6fWVlsSjngZmSZBgG9bqnwlJEoqJIMkX0kp2II+GwFKmqolNVVQQoAGl9TbxMvKtOTbk9yMqR7mZkiALQARAMO4UFiQABck6AAcSZKTbsgQtq7UShS96wZgSoUIMxYsbKB4nnNaNCVWeRaEOVkV+x9s1q9Zkah7pVTMQxu92PQ0GgBAbjrpOivhqdKmpKV234FIybZdmcRocvRUsb5SxuSbZqmmv3msBw5CepJqK3t9jFHscNYEVCqi5NnfhfMFAVbdoEp8RXTjr3L3JseqojCwLvb+gZFJvw9fSZuUk7uy79SbHthsLYqRRRB96/Sa+vPx5zOpVun81yUicWnKXMFoB74bB1anUps3eBp58JNmwWuG3Wrt1yqDvOY+Q09ZbIyLnTbH2WuHUqCWJN2Y6XPcOUvFWFyfLECAIAgCAIAgCAIBh1BBBFwdCIBy2OwppuV5cQe0TJqxZHhIBs3VPhKSJRVSQZggzAMWgkwTaSkQVm2t4KGFA965zN1UUF2N+Gg+s3o4WpW6K06yHJIx/5X3tBqlNXUi4ZXGV05klb6G2oHhLqhkqKMtfRlXK6OZxWKcB8QldsQxqBEwoJUKqkDK1ideZPBsw7p6EYLSDjl0u5e37oZ3LvaWDZcK9MqHGZcqEXCpnUkMB1guvDkJx0qsXXUtvf8l2vlI+6GGKGqQWekcgSq9s7kXzE8yATYX10tyl8fO+VPR63S5Cmjo2M840ICYR9M9Zja3RUBF09bfHlN3Vjyj56lcp6DC0xrlBPaeke3iZm6snzJyok0KDvoiM36QT8uEpqwWWH3axDcQqD8xufJby2Ri5a4bdKmPtKjN3KAg+pllBC5a4bZFCn1aS37SMx82vLJJEE6SBAEAQBAEAQBAEAQBAEAQCJtLCe8S33hqp7+z4yGrg5ggjQ6TEsbnqnwkS2JRVQDMEHDbS9oQp1TSFGwSr7t2drMLGxcIBqOfGezS4VmgpOW6ure5k6jvoe+7238TiKeIqZkapRV0FGmvRd9Sjhr3INrWvylcThqNKUI2sm1q3suaEZSZKxOHqVadA0/eVEFQtWWqMjvpzSoALBuVrcxwEyjOFOc1KydtLbLxRNro8Nv7qVq9cV6WK930laxTOQy5bW1tbog27by1DHQp0sko3Dhd3OgweCNOmULmoxuWqOB0mI4kKALcBbsE4p1VOd7WXUi6joRMDsOnSAC5V1JtSRaYuRYnmb204zSpinL8u5VQLRmnLcuZo02bRFJPYov6CNWCxw+7+If7oUdrG3oLmSoMXLPD7qL+JVJ7lAX1N5ZQIuWeG2Jh04UgT2t0/nwl1FEXLAC2gkgzAEAQBAEAQBAEAQBAEAQBAEAQBAEApNuYO380Dj1vHkZSS5koqhwMylsWRVEwgLwQc7jd3Pf1WrVBTUsvu7AF7pe+oOlzpraejTxipQUY3fPq1M3BtlnsrZVLDjLTFgQL2AUEi+tgALm85a2IlVd5FoxsTrzAuYUEmwBJ7BqfKCCdh9i13/AAyo7W6PodfSWUWLlnh91T+JV+CD/Uf2llAi5Z4fYOHT7mY9rnN6cPSWyoi5YogUWAAHYBYSwNoAgCAIAgCAIAgCAIAgCAIAgCAIAgCAIAgCAauoIIIuDoRAOXx2GNNyvLip7RMJqxZFCx1lUSAZJBNw+yqz8KbW7T0R/da8tlYuWeH3Yc9eoo7lBb1NressoC5ZYfd6gvEFz2sfoLCWUERcsqNBUFlUKOwAD5SxB6QBAEAQBAEAQBAEAQBAEAQBAEAQBAEAQBAEAQBAEAQBAPDF4Ragsw4cCOIlZRT3BW0d26ANzmbuLWH9oEhQSJuWWHwlNOoir4AA+cslYg95IEAQBAEAQBAEAQBAEAQBAEAQBAEAQBAEAQBAEAQBAEAQBAEAQBAEAQBAEAQBAEAQBAEAQBAEAQBAEAQBAEAQBAEAQBAEAQBAEAQBAEAQBAEAQBAEAQBAEAQBAEAQBAEAQBAEAQBAEAQBAEAQBAEA/9k=">
          <a:extLst>
            <a:ext uri="{FF2B5EF4-FFF2-40B4-BE49-F238E27FC236}">
              <a16:creationId xmlns:a16="http://schemas.microsoft.com/office/drawing/2014/main" id="{6D85B107-0B65-4CFD-ABC8-71E5C9201CA4}"/>
            </a:ext>
          </a:extLst>
        </xdr:cNvPr>
        <xdr:cNvSpPr>
          <a:spLocks noChangeAspect="1" noChangeArrowheads="1"/>
        </xdr:cNvSpPr>
      </xdr:nvSpPr>
      <xdr:spPr bwMode="auto">
        <a:xfrm>
          <a:off x="5751635" y="69511984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488</xdr:row>
      <xdr:rowOff>0</xdr:rowOff>
    </xdr:from>
    <xdr:ext cx="304800" cy="304800"/>
    <xdr:sp macro="" textlink="">
      <xdr:nvSpPr>
        <xdr:cNvPr id="382" name="AutoShape 21" descr="data:image/jpeg;base64,/9j/4AAQSkZJRgABAQAAAQABAAD/2wCEAAkGBxISEhUQEhAVFRUVFRUVFRIVFRkRFhYVFRUWFhUVFRUZHSggGB0lGxUVITEhJSkrLi8uFyEzRDMsNygtLisBCgoKDg0OGhAQGjUlICUtLS0tLTAtLS0tLS0tLS8tLS0tLS0tLS0tLS0tLS0tLS0tLS0tLS0tLS0tLS0tLS0tLf/AABEIAMIBAwMBEQACEQEDEQH/xAAcAAEAAgMBAQEAAAAAAAAAAAAABAUBAgYDBwj/xABAEAACAQIDBAcFBgQGAgMAAAABAgADEQQSIQUGMUEiMlFhcZGhBxOBscEzQkNictEUI1KikrLC4fDxFYJEU3P/xAAaAQEAAwEBAQAAAAAAAAAAAAAAAQIDBAUG/8QANBEAAgECBAIIBgIDAAMAAAAAAAECAxEEEiExBUEyUWFxgZGx0RMiQqHh8AbBFCPxM0NS/9oADAMBAAIRAxEAPwD7jAEAQBAEAQBAEAQBAEAQBAEAQBAEAQBAEAQBAEAQBAEAQBAEAQBAEAQBAEAQBAEAQBAEAQBAEAQBAEAQBAEAQBAEAQBAEAQBAEAQBAEAQBAEAQBAEAQBAEAQBAEAQBAEAQBAEAQBAEAQBAEAQCr2rt2hh+vVpjuaoqnyJv6SXCdrxi2FYoMR7RsIoOV6b1LXFL3oUt4FhaUjLX59CWuo51/a82YWwQC31vVubd1k0m6VK+rfl+Sup3O7e9WGxq3pPZ7Xak2jjvA+8O8ekmpRlBX3XWthcvJiSIAgCAIAgCAIAgCAIAgCAIAgCAIAgCAIAgCACYBX4rbmFp/aYmkp7DUW/le81jQqy6MW/Ai6KnE7+YBOFYuexEY+pAHrOiPD675W8SMyKjFe06kPs8NUb9bLT+Wabx4XP6pL19iM5UYr2l4k/Z0aSeOaofO6j0nRHhdNdJt/b3IzlRit9Me//wAgqOxFRPW1/WdEcDQj9PqRmZUYrH16v2laq/66jMPIm06I0oR6KS8CLlHtPHrS6BS9x4L5zVUHUW5GaxzlfBVa1TMgYWPRZcxAHcTrOavwuhUjvlfr3olTaZ1tHCgKBcsQAL+Gk448Kpx6TZZzZvhTURgyjKQbhlJVh2FSDe/lOyGEoU08vPxK5mz61uVvrTqotDE1bVhcB2AVampy9IaBrWGtr/GeRi8FKDcoL5fQvGR2884uIAgCAIAgCAIAgCAIAgCAIAgHnWrKguzBR2sQo8zJSb0QKrE71YGn1sXSPcre8PklzOiODry2g/T1IzIqsT7RcEvVNWp+mnl/zlZvHhld72Xj7XIzoqsT7Tx+HhSe96gX0VT85vHhL+qfkiucqcT7R8Y3UWkg7lLHzLW9J0R4XRW7bIzsqsTvbjqnWxTj9GWn6oAZ0RwVCO0f79SMzKrE4mpU+0qO/wCt2f8AzEzeMIx6Kt3aEHiFlgZywDOWQAFgC0AzaAZVyAQDowsR2jjY+Qi1waSbA1I58/8AnGSgb4dlLBahKA8WC5/IXF5SakotwV+zYd5cVt2w4vQx2HfS+UnITfkQb2PcbTzVxWlCeWrBo1+BNq6Juw96sfgv5NSmaqgaK17Ds93U16PdqPCcONxWAcrptPsX/EduG4diK0bxtbvX/Tud29+MPiiKb/ya3D3TnQn8jcG8ND3Tn+EpRz0nmj2brvXIwq0p0ZZKis/3Y6mYmYgCAIAgCAIAgCAchvBv/QwtZsMaVV6iWvYKqdJQw6RNzoeQPAz0aHDalWmql0kyjmk7HP4n2o1T9nhUXsL1GqeYCr851x4RDnN+Vv7ZDmVeI9oGPfhUSn/+dMf6806I8MoR5N979rEZ2VeJ3gxlTr4qse4OUHkthN44WjHaC8r+pW7K1+kczantOp8zN0rKyIBEWAAiwNrQDOWQBaCTMWAiwEWBi8WAiwEAwYBiSBIAtIBq40sRI15AoNrY78NAXF+lpwtyDHj/ALTkxHBo4lOS+WXX196O3C450WlL5o9V/Rlls3HhaQ192tyQDoGOgJX/AA2Np89P+P8AEZyytLTnf2XrY9+nxXh1BudPM78rbePM88ZtmkeLFrcLDh4Gd+E/jeJozzutlfZ+f7Ry4zjlCvDIqN12v29zufZbv1iK2KTANd6bK5DVDd0yKWAB5jlY+k7OI4ClTpfET1022f72Hz8Z3dj7FPBNRAEAQBAEAQCLtSoy0arIbMKblTa9mCkg2PHWXpJOcU9roM/OG1NpVmxB/i3JL2K1j91rAch1DYacvgZ9vRpQhT/1LTq/efqczbvqS6d9QRZhoR2H6iZyjl1W3IJnoBKkm14sDMWAgGYsBeLAxeLAzeLAAxYCAZkA1zjt+snKwaGryAuf+WkqHWLmyPcXIt3GQ462QTPOpiqa8XUfGWVKb2QuiLU2xRH3ifAfvNFhp89CMyItXb4+7TPxNvQSyw8VvIXIdbb9Q8Cq+Av85KhSXK5GpCrbRqPxdiPT0msU/piQRmY9nmZZqo93YaG5e4UAcOPZe/L4WlZStG17kmDMGSd77EKN9p3/AKcPVb+6mv8AqnlcXdqHiv7L09z9Bz5k2EAQBAEAQBAPHGpmpuo4lGAHiCJaDtJMHwza+ylr08pFjbQ9hn1eHrunLsMGrnMYGqyN/D1DZ16NJzwI5UmPZ/SeXDsnqSSazLWL391/ZS5bU3vysRoRzB5gzmlDK7Fk7m1pUGYBmAYgGbSALQDNoBqzqOJHnLKDeyFyPU2jSXjUHw1miw9R8iMyItfbNLgAzfC3zl40JJ6tIi9yE+27dWko72N5p8OHOTIIlbblQ/ft3KIUafKNxqRamMqNxLnxJtNFn5RsRoeVm7hDUn0pEj3Z5t5C0plgt3cD3Y8fExmgtkDcKOQEj4r5aCxkiVc5Pdknm0qDZBKyBMobLr1OpRdvBT85yVMZh4dKa87+lyyi2fVfYnu3Vo1q+JqgL/LFJU4npsHJvy6gFu+eJxHHUq8VCnydzWEGtz67PJLiAIAgCAIAgGCIB8y27s216qDT74HL8w+s9HAYranPw9vbyKyjzOP3g2MK6XHXA07+4z6LCYn4byy29DGUblFs7Fs592/2y6a/iqOR/OB5iehOCSt9Pp29z+xRMskcEXE5JQcXZl7mSZCVwedTFIvFxNI0ZvZEXRFqbYpDmT4C81WFnz0IzEapt4fdQ/E2lv8AHgulIi7ItXbdQ8Mo9ZZQortF2RKu03bjUJ7hLJr6YEEZqzHkT4n95p/tfYNDFm7hKOH/ANSFx7o8yfhpItTXWydQKI7JGeK2iDcKBy+kOtJiwmbk3uwDKkiLAlYbZOIqHoUXPflNvOc1TGYen0przv6EqL6i4wm5WLbrKqfqbXyE4avGsNHa78Pf2LqnItsN7P8A/wCyv8EX6mcNTj7+iHm7+xZUutlrhty8InFGc/mbTyE4KnF8VP6rdyt+fuXVOKLXD7NoU+pRRfBRfznDOtUqazbfe7lrJEhpkSdfuTTtSdu17eSr+5mlPYhnRTQgQBAEAQBAEAQDlKy9Jh3keszLHL7Y2d7o5lHQbh+U9n7T3MFivirLLpL7/vMylGxxO8+xs499T0ca6aE24EEc59Fg8Qv/ABz8DGUeZzuI2sxUG+V72ciwzEDrW5E6X7xO7JGK1V+r99Cm5BfFseLMfP6aSU5vox+3uNDxJJ4L8Tr8pZxqvd28RoMrdvkLymSK3l5C5kUjzJ8/2j/UuVxqbLSHZ9fnHxUtkhY9Mso603zJsLSjbYF5UGI7QS8LsuvU6lF28FNvOc1TGYen0przv6FsrfItsNuVi34qqD8zC/kLzhqcbwsdrvw97FlTkW+F9nw/ExHwRfqZwVP5A/8A1w83f0sXVHrZb4XcrBpxRnP52NvIWnDU4xi57St3JL8/csqUUW+G2bQp9SjTXwUfMzhqV6tR/PJvvdy6SR543bWGo/aYimvcWF/KTDD1anRi2RmSKPFb+4RbimKlUj+hCB5tadcOF1nvZFXURT1/aBVb7LDKosSGqP2Gx0FvnOuHCYLpyv3FXVZSYrfDF1CV/iMvYtFAL8eB1M6oYChD6fMrnkydungsTUxlOtUWvkTOS9YtqShAsG725TnxtSlGi4xtd9RME76n0dp4BudzumlsMp7Sx/uI+k2hsQy4liBAEAQBAEAQBAOZxi2qP+o+pvMnuSeFWmrqVYXBFiJMZOLUlugcftTAtSbKdVOqt2j9xPo8LiFWhfnzRk42Pmm20HvCLAWJ4C3HtI4z6iFWSpxfYYW1IAMq6knuxY0JlQYBgG/Hh6SNldgnYXY+IqdShUb/ANSB5mclTHYan0qi9fS5bK3yLfDblYtusqIPzNr5C84KnHMNHo3fhZffX7F1SkWmG9n4/ExHwRfqZw1P5BL6IJd7v7FlR7S3w25eETijP+pjbyFpw1OMYuf1W7kl+S6pRRbYbZdCn1KNNfBRfzM4KlerUfzyb73csopbElqgFgSBfgL2v4CZ2bROhmQScnvBvi1Cq9Cnh87IFzOzhFGYXHIkz1MLw5VYKcpWv2GUqlmcti9+MW/4tKiND0ULNbuLXvpPRhwyhHk34mbqMrhWxOJPWxNe41sGyX+Flt4zfLQo8kvIr8zPfD7s19ENOjSa4P8AMqAubaDopc8Rw8ZSWLp2urvuXuTlJKbu0k1qYqoxL1FKUKdjmQAsLsSTyAsOfjM3iZvoxtonq+vuJsixw27lMjNTwLsbKQ1clr3te6ZlAtfXwPGc88VL6qnl76k5epFvhtgYjKBnp0BrdaKBTyt0lt3/ALzmni6Sd7OXey2RnR4WkVQKTcgan/uedUkpSbRolZG5EoSfQthJlw9IfkB/xdL6zaOxDJ0sQIAgCAIAgCAIBzW1tKreIPmBMpblkR1kA0xmFWqhRvEHmD2ia0a0qU80SGrnyTeDdXF++YCiWF9GGoI7e6fYU+MYR0Y3lZ9Vn7WOd05X2PLCbiYlh0yieJufITmqceoR6Kb+3v6Eqky0wvs9T8SuT3ItvUziqfyGp9EEu+79iyormXGF3NwafhF/1sT6CcNTjGLn9du6y9NS6pxRb4fZ9Gn1KSL4KPnOCpWqVHecm+93LJJEkzMkxaAYYgamErgh4/atGiL1aqrpm7Tl0Baw1tqNeGs2p4epU6KIckjn9ubedKtUo/8ALw+HzMBbp1qxtRQ6X7/jO3D4WLglJayl5JbmcpalhszYWVaL1ajtUpoua7ZrvfMxJOvWPoJlWxfTjBJJv7bExhzLqcJqcLt3YtGpiqtT3VatUPWRXyIMtJSp0F7Hhx4gz2sNXnGjFZkl99zCS1Jmzd32UKUwtCkwq8Sgc+6yg6kkm99OUzq4qLbTm2rfcKLLldlPmJasSCrKBY2Gapm1F7WAAXhe19Zyf5MbJKP7b9ZfKz2pbGoq2bLcggrc3CkFiCo5dYyksVUkrfv7oSoJHuRSp69BLknktybk/HjM71J6asnRG1DEK4zIbi5F/DjKyhKLtIlNM3MqDQwSamCD6XhqeVFXsVR5C03WxU9ZIEAQBAEAQBAEA53bY/mnvA/b6TOW5KIYMqSbgwDw2j1Zm9ySslgR9o41aNJ6zg5UUsQNTYdk0pU3UmoLdlW7K5VbS3i93Rw1dKeYYipSUBjlKrVF7m17kdk6qWDzVJwk+in42KueiZAxW8tVFxzZQTh2C07KSBdL5n14Xm8MFCTpK/S3/BVzep6Vt5KyLhVGGzVMQDlBcDqopzGwIAJbXsA+EhYKnJ1Hmso9n2Gd6FZvPt7FUVqEVlD0hRulJc6hmtn98zr0QbnKoN7azowuFozt8ujvq9O61n5srKTPavjKWKxtbC4l7IlNadOkTbO9QXdwObAWA7OMpGnOhQjUpLVu7fUl/XWTe71PPd/Y499Xp18JVIzinTLEmj/D0xamDdrNwvwOreMnE4j/AFxlCa2u+u735aCMddUT8Lu1UazVWUFsUcRVUdK4TSjSB7AApPhMJ4yK0hyjZf2yyg+Z1JnmGhgQSR6+Mpp1nUfGaQpTnsiraRHbao0yoxB+9bKuttST4+k1WHfNkZjdatV7FcgU875jqOI+PylXGnHe9xdsjYyk62LVS1za1xTFjcfG1/QTSEoyulG33IZAqUVtmCgkhuC579a1i3A6Cbxk72b/AHTqKllgsSioBe510FmPH8unMTmqwk53LRasTKdTMA1iLi9iLH4ic8lZ2LozIJNsPTzOq9rKPMgQQfS50FRAEAQBAEAQBAEAodvL0wfyj5mZyJRWrKEnoIB5Y/qSj3JRVyxBWbz0WfCYhVBLGk4AGpJynQCdODko14N9aKz2ORD/AMVhcBh6IZnpvQNTom1MUls5drWHcOc9Vr4NarUns07dt+oy3SRcLsCq/wD5BGAQYgj3TEg36FiSBqBecrxUI/Ba1y7+ZfK9SXhNgOThXrVFz4UMFFMEKwZFTXMb8r/GZTxcVnUFpLrJUeskVd2cK1R6r0gxqEFgxLISNAchOW+nG3b2mZrG1owUE7W8/MnIi0FJQc2UX7ba+c5szta5axtKgQDBgkxAKPFHpsQD1iL9FOQPWOtvDynfT6K7u8xe54oC2rBWU3KgXqkn5ccv+0u7LRaPyIJGCp1wb5CBbQOwAHgi8OfkJnVdJq1/L3ZZXJ1fDM6gF7EcSBx1B0vw4es5ozjFtpFmrmtPZtMCxBfndzm5AfQSzxE27rTuGVEhKSqLKoHgLTJyb3ZaxmVBiATNipmr0h+cH/Dr9JMdwfQZuVEAQBAEAQBAEAQCk3gGqHuPpb95SRKKoShJ6LIBpjh0JWW5KKoSQZggCTcCQBAMQBABgGIBiAIBGXBUwWbKLtxJ1+c0+LOyVyLI3Ssl8oZb/wBIIv5SHGdszQujNSsq8WA7ryFCT2QuiM+0UvYBm53Cm3nwmioStdkZjVNpJa5Ov9IOY24cu+S8PK+gzI1bF1DbJROvNzkt8OMn4UF0peWozPqAo1m61RVHYg+pkZqa2V+8WbJSLYAXvYcTxPjMW7u5Ytt10viFPYGP9tvrJhuGdxNiogCAIAgCAIAgCAVG8I0Q959bftKTJRTLKEm4kAxi+oZWW5KKmSQZgGYBqTAIuJ2lRpi71UH/ALDlx+s1jQqS2iQ5IhrtxHv7pGqdFmBFgCV+7fkTfmJt/iSj03Yrn6jRa2NZre6p01DcS2YlQw7OGl+Us4YaK3bYvJlzOIuYgGCYBiAc+1YswOa+ZmGXMXFlcrwUW7b+XKeioJLba3ZyMmyRh8K5zdEjs4U+PHQSk6kVbX+yUmetPZhvfMF/SLn/ABNczN4hWtb98CcpIXAJpe7WAF2JPDgbcJm60uROVHslNVFlUAdwtM3Jy3Zaxxm9m8RF6dMOdWVUTrOyjU35KJ62DwqSUpffl+TGcr6Il7tvVFb3TaZaNN6iXzZWcv0b9ugPxMyxeRwzLrdvAmF7nTEzzDUvtzUvVduxLebD9peG4Z2E1KiAIAgCAIAgCAIBWbfHQU/m+hlZbEoopmSbXgDEdQykiUVMkgOdDYX7pK3BzG0tsVgtEmrRoGor5lv745gbD3bDom3O+l+fOenRw1NuXyuVrdnmZSmyA1OpWQsVr4gliuVh7hNVbpqDfT4850XhTlbSP3fcV1ZPwWw3F/5NBG1tUF6hF1ADjMNWBHdpYcpzVMVF/U32beBZQZOo7COvvcQ9QEhsuiqLEEALrYXXhMZYtfRFL1LKBcGcRcQBaALQDBgGgyr2AeUtqweD7Rp20ObW3R1/5xmioz5kZkRH2oSRlUC/Nm1Go+6Pj5TRYdc35Fc5Cq49yRZzqbBTakDpfUm5/wCjNo0Ypbf2VzMu0cEAjnOBqzsanPY7Ylb+IbE0KqKWp5LOmbJexLJY9w0M7YYmHw1Cavb795nl1uiw2PsxcOpAYu7nNUqNqzseZ7O4cpz1qzqvqS2RdKxOJmJJ1G5K/an9A/zTSmQzqJoQIAgCAIAgCAIAgFfttb0j3EH6fWVlsSjngZmSZBgG9bqnwlJEoqJIMkX0kp2II+GwFKmqolNVVQQoAGl9TbxMvKtOTbk9yMqR7mZkiALQARAMO4UFiQABck6AAcSZKTbsgQtq7UShS96wZgSoUIMxYsbKB4nnNaNCVWeRaEOVkV+x9s1q9Zkah7pVTMQxu92PQ0GgBAbjrpOivhqdKmpKV234FIybZdmcRocvRUsb5SxuSbZqmmv3msBw5CepJqK3t9jFHscNYEVCqi5NnfhfMFAVbdoEp8RXTjr3L3JseqojCwLvb+gZFJvw9fSZuUk7uy79SbHthsLYqRRRB96/Sa+vPx5zOpVun81yUicWnKXMFoB74bB1anUps3eBp58JNmwWuG3Wrt1yqDvOY+Q09ZbIyLnTbH2WuHUqCWJN2Y6XPcOUvFWFyfLECAIAgCAIAgCAIBh1BBBFwdCIBy2OwppuV5cQe0TJqxZHhIBs3VPhKSJRVSQZggzAMWgkwTaSkQVm2t4KGFA965zN1UUF2N+Gg+s3o4WpW6K06yHJIx/5X3tBqlNXUi4ZXGV05klb6G2oHhLqhkqKMtfRlXK6OZxWKcB8QldsQxqBEwoJUKqkDK1ideZPBsw7p6EYLSDjl0u5e37oZ3LvaWDZcK9MqHGZcqEXCpnUkMB1guvDkJx0qsXXUtvf8l2vlI+6GGKGqQWekcgSq9s7kXzE8yATYX10tyl8fO+VPR63S5Cmjo2M840ICYR9M9Zja3RUBF09bfHlN3Vjyj56lcp6DC0xrlBPaeke3iZm6snzJyok0KDvoiM36QT8uEpqwWWH3axDcQqD8xufJby2Ri5a4bdKmPtKjN3KAg+pllBC5a4bZFCn1aS37SMx82vLJJEE6SBAEAQBAEAQBAEAQBAEAQCJtLCe8S33hqp7+z4yGrg5ggjQ6TEsbnqnwkS2JRVQDMEHDbS9oQp1TSFGwSr7t2drMLGxcIBqOfGezS4VmgpOW6ure5k6jvoe+7238TiKeIqZkapRV0FGmvRd9Sjhr3INrWvylcThqNKUI2sm1q3suaEZSZKxOHqVadA0/eVEFQtWWqMjvpzSoALBuVrcxwEyjOFOc1KydtLbLxRNro8Nv7qVq9cV6WK930laxTOQy5bW1tbog27by1DHQp0sko3Dhd3OgweCNOmULmoxuWqOB0mI4kKALcBbsE4p1VOd7WXUi6joRMDsOnSAC5V1JtSRaYuRYnmb204zSpinL8u5VQLRmnLcuZo02bRFJPYov6CNWCxw+7+If7oUdrG3oLmSoMXLPD7qL+JVJ7lAX1N5ZQIuWeG2Jh04UgT2t0/nwl1FEXLAC2gkgzAEAQBAEAQBAEAQBAEAQBAEAQBAEApNuYO380Dj1vHkZSS5koqhwMylsWRVEwgLwQc7jd3Pf1WrVBTUsvu7AF7pe+oOlzpraejTxipQUY3fPq1M3BtlnsrZVLDjLTFgQL2AUEi+tgALm85a2IlVd5FoxsTrzAuYUEmwBJ7BqfKCCdh9i13/AAyo7W6PodfSWUWLlnh91T+JV+CD/Uf2llAi5Z4fYOHT7mY9rnN6cPSWyoi5YogUWAAHYBYSwNoAgCAIAgCAIAgCAIAgCAIAgCAIAgCAIAgCAauoIIIuDoRAOXx2GNNyvLip7RMJqxZFCx1lUSAZJBNw+yqz8KbW7T0R/da8tlYuWeH3Yc9eoo7lBb1NressoC5ZYfd6gvEFz2sfoLCWUERcsqNBUFlUKOwAD5SxB6QBAEAQBAEAQBAEAQBAEAQBAEAQBAEAQBAEAQBAEAQBAPDF4Ragsw4cCOIlZRT3BW0d26ANzmbuLWH9oEhQSJuWWHwlNOoir4AA+cslYg95IEAQBAEAQBAEAQBAEAQBAEAQBAEAQBAEAQBAEAQBAEAQBAEAQBAEAQBAEAQBAEAQBAEAQBAEAQBAEAQBAEAQBAEAQBAEAQBAEAQBAEAQBAEAQBAEAQBAEAQBAEAQBAEAQBAEAQBAEAQBAEAQBAEA/9k=">
          <a:extLst>
            <a:ext uri="{FF2B5EF4-FFF2-40B4-BE49-F238E27FC236}">
              <a16:creationId xmlns:a16="http://schemas.microsoft.com/office/drawing/2014/main" id="{A354E7C2-DE0A-4855-9E83-9408C078C96E}"/>
            </a:ext>
          </a:extLst>
        </xdr:cNvPr>
        <xdr:cNvSpPr>
          <a:spLocks noChangeAspect="1" noChangeArrowheads="1"/>
        </xdr:cNvSpPr>
      </xdr:nvSpPr>
      <xdr:spPr bwMode="auto">
        <a:xfrm>
          <a:off x="5751635" y="69511984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488</xdr:row>
      <xdr:rowOff>0</xdr:rowOff>
    </xdr:from>
    <xdr:ext cx="304800" cy="304800"/>
    <xdr:sp macro="" textlink="">
      <xdr:nvSpPr>
        <xdr:cNvPr id="383" name="AutoShape 21" descr="data:image/jpeg;base64,/9j/4AAQSkZJRgABAQAAAQABAAD/2wCEAAkGBxISEhUQEhAVFRUVFRUVFRIVFRkRFhYVFRUWFhUVFRUZHSggGB0lGxUVITEhJSkrLi8uFyEzRDMsNygtLisBCgoKDg0OGhAQGjUlICUtLS0tLTAtLS0tLS0tLS8tLS0tLS0tLS0tLS0tLS0tLS0tLS0tLS0tLS0tLS0tLS0tLf/AABEIAMIBAwMBEQACEQEDEQH/xAAcAAEAAgMBAQEAAAAAAAAAAAAABAUBAgYDBwj/xABAEAACAQIDBAcFBgQGAgMAAAABAgADEQQSIQUGMUEiMlFhcZGhBxOBscEzQkNictEUI1KikrLC4fDxFYJEU3P/xAAaAQEAAwEBAQAAAAAAAAAAAAAAAQIDBAUG/8QANBEAAgECBAIIBgIDAAMAAAAAAAECAxEEEiExBUEyUWFxgZGx0RMiQqHh8AbBFCPxM0NS/9oADAMBAAIRAxEAPwD7jAEAQBAEAQBAEAQBAEAQBAEAQBAEAQBAEAQBAEAQBAEAQBAEAQBAEAQBAEAQBAEAQBAEAQBAEAQBAEAQBAEAQBAEAQBAEAQBAEAQBAEAQBAEAQBAEAQBAEAQBAEAQBAEAQBAEAQBAEAQBAEAQCr2rt2hh+vVpjuaoqnyJv6SXCdrxi2FYoMR7RsIoOV6b1LXFL3oUt4FhaUjLX59CWuo51/a82YWwQC31vVubd1k0m6VK+rfl+Sup3O7e9WGxq3pPZ7Xak2jjvA+8O8ekmpRlBX3XWthcvJiSIAgCAIAgCAIAgCAIAgCAIAgCAIAgCAIAgCACYBX4rbmFp/aYmkp7DUW/le81jQqy6MW/Ai6KnE7+YBOFYuexEY+pAHrOiPD675W8SMyKjFe06kPs8NUb9bLT+Wabx4XP6pL19iM5UYr2l4k/Z0aSeOaofO6j0nRHhdNdJt/b3IzlRit9Me//wAgqOxFRPW1/WdEcDQj9PqRmZUYrH16v2laq/66jMPIm06I0oR6KS8CLlHtPHrS6BS9x4L5zVUHUW5GaxzlfBVa1TMgYWPRZcxAHcTrOavwuhUjvlfr3olTaZ1tHCgKBcsQAL+Gk448Kpx6TZZzZvhTURgyjKQbhlJVh2FSDe/lOyGEoU08vPxK5mz61uVvrTqotDE1bVhcB2AVampy9IaBrWGtr/GeRi8FKDcoL5fQvGR2884uIAgCAIAgCAIAgCAIAgCAIAgHnWrKguzBR2sQo8zJSb0QKrE71YGn1sXSPcre8PklzOiODry2g/T1IzIqsT7RcEvVNWp+mnl/zlZvHhld72Xj7XIzoqsT7Tx+HhSe96gX0VT85vHhL+qfkiucqcT7R8Y3UWkg7lLHzLW9J0R4XRW7bIzsqsTvbjqnWxTj9GWn6oAZ0RwVCO0f79SMzKrE4mpU+0qO/wCt2f8AzEzeMIx6Kt3aEHiFlgZywDOWQAFgC0AzaAZVyAQDowsR2jjY+Qi1waSbA1I58/8AnGSgb4dlLBahKA8WC5/IXF5SakotwV+zYd5cVt2w4vQx2HfS+UnITfkQb2PcbTzVxWlCeWrBo1+BNq6Juw96sfgv5NSmaqgaK17Ds93U16PdqPCcONxWAcrptPsX/EduG4diK0bxtbvX/Tud29+MPiiKb/ya3D3TnQn8jcG8ND3Tn+EpRz0nmj2brvXIwq0p0ZZKis/3Y6mYmYgCAIAgCAIAgCAchvBv/QwtZsMaVV6iWvYKqdJQw6RNzoeQPAz0aHDalWmql0kyjmk7HP4n2o1T9nhUXsL1GqeYCr851x4RDnN+Vv7ZDmVeI9oGPfhUSn/+dMf6806I8MoR5N979rEZ2VeJ3gxlTr4qse4OUHkthN44WjHaC8r+pW7K1+kczantOp8zN0rKyIBEWAAiwNrQDOWQBaCTMWAiwEWBi8WAiwEAwYBiSBIAtIBq40sRI15AoNrY78NAXF+lpwtyDHj/ALTkxHBo4lOS+WXX196O3C450WlL5o9V/Rlls3HhaQ192tyQDoGOgJX/AA2Np89P+P8AEZyytLTnf2XrY9+nxXh1BudPM78rbePM88ZtmkeLFrcLDh4Gd+E/jeJozzutlfZ+f7Ry4zjlCvDIqN12v29zufZbv1iK2KTANd6bK5DVDd0yKWAB5jlY+k7OI4ClTpfET1022f72Hz8Z3dj7FPBNRAEAQBAEAQCLtSoy0arIbMKblTa9mCkg2PHWXpJOcU9roM/OG1NpVmxB/i3JL2K1j91rAch1DYacvgZ9vRpQhT/1LTq/efqczbvqS6d9QRZhoR2H6iZyjl1W3IJnoBKkm14sDMWAgGYsBeLAxeLAzeLAAxYCAZkA1zjt+snKwaGryAuf+WkqHWLmyPcXIt3GQ462QTPOpiqa8XUfGWVKb2QuiLU2xRH3ifAfvNFhp89CMyItXb4+7TPxNvQSyw8VvIXIdbb9Q8Cq+Av85KhSXK5GpCrbRqPxdiPT0msU/piQRmY9nmZZqo93YaG5e4UAcOPZe/L4WlZStG17kmDMGSd77EKN9p3/AKcPVb+6mv8AqnlcXdqHiv7L09z9Bz5k2EAQBAEAQBAPHGpmpuo4lGAHiCJaDtJMHwza+ylr08pFjbQ9hn1eHrunLsMGrnMYGqyN/D1DZ16NJzwI5UmPZ/SeXDsnqSSazLWL391/ZS5bU3vysRoRzB5gzmlDK7Fk7m1pUGYBmAYgGbSALQDNoBqzqOJHnLKDeyFyPU2jSXjUHw1miw9R8iMyItfbNLgAzfC3zl40JJ6tIi9yE+27dWko72N5p8OHOTIIlbblQ/ft3KIUafKNxqRamMqNxLnxJtNFn5RsRoeVm7hDUn0pEj3Z5t5C0plgt3cD3Y8fExmgtkDcKOQEj4r5aCxkiVc5Pdknm0qDZBKyBMobLr1OpRdvBT85yVMZh4dKa87+lyyi2fVfYnu3Vo1q+JqgL/LFJU4npsHJvy6gFu+eJxHHUq8VCnydzWEGtz67PJLiAIAgCAIAgGCIB8y27s216qDT74HL8w+s9HAYranPw9vbyKyjzOP3g2MK6XHXA07+4z6LCYn4byy29DGUblFs7Fs592/2y6a/iqOR/OB5iehOCSt9Pp29z+xRMskcEXE5JQcXZl7mSZCVwedTFIvFxNI0ZvZEXRFqbYpDmT4C81WFnz0IzEapt4fdQ/E2lv8AHgulIi7ItXbdQ8Mo9ZZQortF2RKu03bjUJ7hLJr6YEEZqzHkT4n95p/tfYNDFm7hKOH/ANSFx7o8yfhpItTXWydQKI7JGeK2iDcKBy+kOtJiwmbk3uwDKkiLAlYbZOIqHoUXPflNvOc1TGYen0przv6EqL6i4wm5WLbrKqfqbXyE4avGsNHa78Pf2LqnItsN7P8A/wCyv8EX6mcNTj7+iHm7+xZUutlrhty8InFGc/mbTyE4KnF8VP6rdyt+fuXVOKLXD7NoU+pRRfBRfznDOtUqazbfe7lrJEhpkSdfuTTtSdu17eSr+5mlPYhnRTQgQBAEAQBAEAQDlKy9Jh3keszLHL7Y2d7o5lHQbh+U9n7T3MFivirLLpL7/vMylGxxO8+xs499T0ca6aE24EEc59Fg8Qv/ABz8DGUeZzuI2sxUG+V72ciwzEDrW5E6X7xO7JGK1V+r99Cm5BfFseLMfP6aSU5vox+3uNDxJJ4L8Tr8pZxqvd28RoMrdvkLymSK3l5C5kUjzJ8/2j/UuVxqbLSHZ9fnHxUtkhY9Mso603zJsLSjbYF5UGI7QS8LsuvU6lF28FNvOc1TGYen0przv6FsrfItsNuVi34qqD8zC/kLzhqcbwsdrvw97FlTkW+F9nw/ExHwRfqZwVP5A/8A1w83f0sXVHrZb4XcrBpxRnP52NvIWnDU4xi57St3JL8/csqUUW+G2bQp9SjTXwUfMzhqV6tR/PJvvdy6SR543bWGo/aYimvcWF/KTDD1anRi2RmSKPFb+4RbimKlUj+hCB5tadcOF1nvZFXURT1/aBVb7LDKosSGqP2Gx0FvnOuHCYLpyv3FXVZSYrfDF1CV/iMvYtFAL8eB1M6oYChD6fMrnkydungsTUxlOtUWvkTOS9YtqShAsG725TnxtSlGi4xtd9RME76n0dp4BudzumlsMp7Sx/uI+k2hsQy4liBAEAQBAEAQBAOZxi2qP+o+pvMnuSeFWmrqVYXBFiJMZOLUlugcftTAtSbKdVOqt2j9xPo8LiFWhfnzRk42Pmm20HvCLAWJ4C3HtI4z6iFWSpxfYYW1IAMq6knuxY0JlQYBgG/Hh6SNldgnYXY+IqdShUb/ANSB5mclTHYan0qi9fS5bK3yLfDblYtusqIPzNr5C84KnHMNHo3fhZffX7F1SkWmG9n4/ExHwRfqZw1P5BL6IJd7v7FlR7S3w25eETijP+pjbyFpw1OMYuf1W7kl+S6pRRbYbZdCn1KNNfBRfzM4KlerUfzyb73csopbElqgFgSBfgL2v4CZ2bROhmQScnvBvi1Cq9Cnh87IFzOzhFGYXHIkz1MLw5VYKcpWv2GUqlmcti9+MW/4tKiND0ULNbuLXvpPRhwyhHk34mbqMrhWxOJPWxNe41sGyX+Flt4zfLQo8kvIr8zPfD7s19ENOjSa4P8AMqAubaDopc8Rw8ZSWLp2urvuXuTlJKbu0k1qYqoxL1FKUKdjmQAsLsSTyAsOfjM3iZvoxtonq+vuJsixw27lMjNTwLsbKQ1clr3te6ZlAtfXwPGc88VL6qnl76k5epFvhtgYjKBnp0BrdaKBTyt0lt3/ALzmni6Sd7OXey2RnR4WkVQKTcgan/uedUkpSbRolZG5EoSfQthJlw9IfkB/xdL6zaOxDJ0sQIAgCAIAgCAIBzW1tKreIPmBMpblkR1kA0xmFWqhRvEHmD2ia0a0qU80SGrnyTeDdXF++YCiWF9GGoI7e6fYU+MYR0Y3lZ9Vn7WOd05X2PLCbiYlh0yieJufITmqceoR6Kb+3v6Eqky0wvs9T8SuT3ItvUziqfyGp9EEu+79iyormXGF3NwafhF/1sT6CcNTjGLn9du6y9NS6pxRb4fZ9Gn1KSL4KPnOCpWqVHecm+93LJJEkzMkxaAYYgamErgh4/atGiL1aqrpm7Tl0Baw1tqNeGs2p4epU6KIckjn9ubedKtUo/8ALw+HzMBbp1qxtRQ6X7/jO3D4WLglJayl5JbmcpalhszYWVaL1ajtUpoua7ZrvfMxJOvWPoJlWxfTjBJJv7bExhzLqcJqcLt3YtGpiqtT3VatUPWRXyIMtJSp0F7Hhx4gz2sNXnGjFZkl99zCS1Jmzd32UKUwtCkwq8Sgc+6yg6kkm99OUzq4qLbTm2rfcKLLldlPmJasSCrKBY2Gapm1F7WAAXhe19Zyf5MbJKP7b9ZfKz2pbGoq2bLcggrc3CkFiCo5dYyksVUkrfv7oSoJHuRSp69BLknktybk/HjM71J6asnRG1DEK4zIbi5F/DjKyhKLtIlNM3MqDQwSamCD6XhqeVFXsVR5C03WxU9ZIEAQBAEAQBAEA53bY/mnvA/b6TOW5KIYMqSbgwDw2j1Zm9ySslgR9o41aNJ6zg5UUsQNTYdk0pU3UmoLdlW7K5VbS3i93Rw1dKeYYipSUBjlKrVF7m17kdk6qWDzVJwk+in42KueiZAxW8tVFxzZQTh2C07KSBdL5n14Xm8MFCTpK/S3/BVzep6Vt5KyLhVGGzVMQDlBcDqopzGwIAJbXsA+EhYKnJ1Hmso9n2Gd6FZvPt7FUVqEVlD0hRulJc6hmtn98zr0QbnKoN7azowuFozt8ujvq9O61n5srKTPavjKWKxtbC4l7IlNadOkTbO9QXdwObAWA7OMpGnOhQjUpLVu7fUl/XWTe71PPd/Y499Xp18JVIzinTLEmj/D0xamDdrNwvwOreMnE4j/AFxlCa2u+u735aCMddUT8Lu1UazVWUFsUcRVUdK4TSjSB7AApPhMJ4yK0hyjZf2yyg+Z1JnmGhgQSR6+Mpp1nUfGaQpTnsiraRHbao0yoxB+9bKuttST4+k1WHfNkZjdatV7FcgU875jqOI+PylXGnHe9xdsjYyk62LVS1za1xTFjcfG1/QTSEoyulG33IZAqUVtmCgkhuC579a1i3A6Cbxk72b/AHTqKllgsSioBe510FmPH8unMTmqwk53LRasTKdTMA1iLi9iLH4ic8lZ2LozIJNsPTzOq9rKPMgQQfS50FRAEAQBAEAQBAEAodvL0wfyj5mZyJRWrKEnoIB5Y/qSj3JRVyxBWbz0WfCYhVBLGk4AGpJynQCdODko14N9aKz2ORD/AMVhcBh6IZnpvQNTom1MUls5drWHcOc9Vr4NarUns07dt+oy3SRcLsCq/wD5BGAQYgj3TEg36FiSBqBecrxUI/Ba1y7+ZfK9SXhNgOThXrVFz4UMFFMEKwZFTXMb8r/GZTxcVnUFpLrJUeskVd2cK1R6r0gxqEFgxLISNAchOW+nG3b2mZrG1owUE7W8/MnIi0FJQc2UX7ba+c5szta5axtKgQDBgkxAKPFHpsQD1iL9FOQPWOtvDynfT6K7u8xe54oC2rBWU3KgXqkn5ccv+0u7LRaPyIJGCp1wb5CBbQOwAHgi8OfkJnVdJq1/L3ZZXJ1fDM6gF7EcSBx1B0vw4es5ozjFtpFmrmtPZtMCxBfndzm5AfQSzxE27rTuGVEhKSqLKoHgLTJyb3ZaxmVBiATNipmr0h+cH/Dr9JMdwfQZuVEAQBAEAQBAEAQCk3gGqHuPpb95SRKKoShJ6LIBpjh0JWW5KKoSQZggCTcCQBAMQBABgGIBiAIBGXBUwWbKLtxJ1+c0+LOyVyLI3Ssl8oZb/wBIIv5SHGdszQujNSsq8WA7ryFCT2QuiM+0UvYBm53Cm3nwmioStdkZjVNpJa5Ov9IOY24cu+S8PK+gzI1bF1DbJROvNzkt8OMn4UF0peWozPqAo1m61RVHYg+pkZqa2V+8WbJSLYAXvYcTxPjMW7u5Ytt10viFPYGP9tvrJhuGdxNiogCAIAgCAIAgCAVG8I0Q959bftKTJRTLKEm4kAxi+oZWW5KKmSQZgGYBqTAIuJ2lRpi71UH/ALDlx+s1jQqS2iQ5IhrtxHv7pGqdFmBFgCV+7fkTfmJt/iSj03Yrn6jRa2NZre6p01DcS2YlQw7OGl+Us4YaK3bYvJlzOIuYgGCYBiAc+1YswOa+ZmGXMXFlcrwUW7b+XKeioJLba3ZyMmyRh8K5zdEjs4U+PHQSk6kVbX+yUmetPZhvfMF/SLn/ABNczN4hWtb98CcpIXAJpe7WAF2JPDgbcJm60uROVHslNVFlUAdwtM3Jy3Zaxxm9m8RF6dMOdWVUTrOyjU35KJ62DwqSUpffl+TGcr6Il7tvVFb3TaZaNN6iXzZWcv0b9ugPxMyxeRwzLrdvAmF7nTEzzDUvtzUvVduxLebD9peG4Z2E1KiAIAgCAIAgCAIBWbfHQU/m+hlZbEoopmSbXgDEdQykiUVMkgOdDYX7pK3BzG0tsVgtEmrRoGor5lv745gbD3bDom3O+l+fOenRw1NuXyuVrdnmZSmyA1OpWQsVr4gliuVh7hNVbpqDfT4850XhTlbSP3fcV1ZPwWw3F/5NBG1tUF6hF1ADjMNWBHdpYcpzVMVF/U32beBZQZOo7COvvcQ9QEhsuiqLEEALrYXXhMZYtfRFL1LKBcGcRcQBaALQDBgGgyr2AeUtqweD7Rp20ObW3R1/5xmioz5kZkRH2oSRlUC/Nm1Go+6Pj5TRYdc35Fc5Cq49yRZzqbBTakDpfUm5/wCjNo0Ypbf2VzMu0cEAjnOBqzsanPY7Ylb+IbE0KqKWp5LOmbJexLJY9w0M7YYmHw1Cavb795nl1uiw2PsxcOpAYu7nNUqNqzseZ7O4cpz1qzqvqS2RdKxOJmJJ1G5K/an9A/zTSmQzqJoQIAgCAIAgCAIAgFfttb0j3EH6fWVlsSjngZmSZBgG9bqnwlJEoqJIMkX0kp2II+GwFKmqolNVVQQoAGl9TbxMvKtOTbk9yMqR7mZkiALQARAMO4UFiQABck6AAcSZKTbsgQtq7UShS96wZgSoUIMxYsbKB4nnNaNCVWeRaEOVkV+x9s1q9Zkah7pVTMQxu92PQ0GgBAbjrpOivhqdKmpKV234FIybZdmcRocvRUsb5SxuSbZqmmv3msBw5CepJqK3t9jFHscNYEVCqi5NnfhfMFAVbdoEp8RXTjr3L3JseqojCwLvb+gZFJvw9fSZuUk7uy79SbHthsLYqRRRB96/Sa+vPx5zOpVun81yUicWnKXMFoB74bB1anUps3eBp58JNmwWuG3Wrt1yqDvOY+Q09ZbIyLnTbH2WuHUqCWJN2Y6XPcOUvFWFyfLECAIAgCAIAgCAIBh1BBBFwdCIBy2OwppuV5cQe0TJqxZHhIBs3VPhKSJRVSQZggzAMWgkwTaSkQVm2t4KGFA965zN1UUF2N+Gg+s3o4WpW6K06yHJIx/5X3tBqlNXUi4ZXGV05klb6G2oHhLqhkqKMtfRlXK6OZxWKcB8QldsQxqBEwoJUKqkDK1ideZPBsw7p6EYLSDjl0u5e37oZ3LvaWDZcK9MqHGZcqEXCpnUkMB1guvDkJx0qsXXUtvf8l2vlI+6GGKGqQWekcgSq9s7kXzE8yATYX10tyl8fO+VPR63S5Cmjo2M840ICYR9M9Zja3RUBF09bfHlN3Vjyj56lcp6DC0xrlBPaeke3iZm6snzJyok0KDvoiM36QT8uEpqwWWH3axDcQqD8xufJby2Ri5a4bdKmPtKjN3KAg+pllBC5a4bZFCn1aS37SMx82vLJJEE6SBAEAQBAEAQBAEAQBAEAQCJtLCe8S33hqp7+z4yGrg5ggjQ6TEsbnqnwkS2JRVQDMEHDbS9oQp1TSFGwSr7t2drMLGxcIBqOfGezS4VmgpOW6ure5k6jvoe+7238TiKeIqZkapRV0FGmvRd9Sjhr3INrWvylcThqNKUI2sm1q3suaEZSZKxOHqVadA0/eVEFQtWWqMjvpzSoALBuVrcxwEyjOFOc1KydtLbLxRNro8Nv7qVq9cV6WK930laxTOQy5bW1tbog27by1DHQp0sko3Dhd3OgweCNOmULmoxuWqOB0mI4kKALcBbsE4p1VOd7WXUi6joRMDsOnSAC5V1JtSRaYuRYnmb204zSpinL8u5VQLRmnLcuZo02bRFJPYov6CNWCxw+7+If7oUdrG3oLmSoMXLPD7qL+JVJ7lAX1N5ZQIuWeG2Jh04UgT2t0/nwl1FEXLAC2gkgzAEAQBAEAQBAEAQBAEAQBAEAQBAEApNuYO380Dj1vHkZSS5koqhwMylsWRVEwgLwQc7jd3Pf1WrVBTUsvu7AF7pe+oOlzpraejTxipQUY3fPq1M3BtlnsrZVLDjLTFgQL2AUEi+tgALm85a2IlVd5FoxsTrzAuYUEmwBJ7BqfKCCdh9i13/AAyo7W6PodfSWUWLlnh91T+JV+CD/Uf2llAi5Z4fYOHT7mY9rnN6cPSWyoi5YogUWAAHYBYSwNoAgCAIAgCAIAgCAIAgCAIAgCAIAgCAIAgCAauoIIIuDoRAOXx2GNNyvLip7RMJqxZFCx1lUSAZJBNw+yqz8KbW7T0R/da8tlYuWeH3Yc9eoo7lBb1NressoC5ZYfd6gvEFz2sfoLCWUERcsqNBUFlUKOwAD5SxB6QBAEAQBAEAQBAEAQBAEAQBAEAQBAEAQBAEAQBAEAQBAPDF4Ragsw4cCOIlZRT3BW0d26ANzmbuLWH9oEhQSJuWWHwlNOoir4AA+cslYg95IEAQBAEAQBAEAQBAEAQBAEAQBAEAQBAEAQBAEAQBAEAQBAEAQBAEAQBAEAQBAEAQBAEAQBAEAQBAEAQBAEAQBAEAQBAEAQBAEAQBAEAQBAEAQBAEAQBAEAQBAEAQBAEAQBAEAQBAEAQBAEAQBAEA/9k=">
          <a:extLst>
            <a:ext uri="{FF2B5EF4-FFF2-40B4-BE49-F238E27FC236}">
              <a16:creationId xmlns:a16="http://schemas.microsoft.com/office/drawing/2014/main" id="{9C273AB3-2426-435C-AF3E-7621E6A63DE2}"/>
            </a:ext>
          </a:extLst>
        </xdr:cNvPr>
        <xdr:cNvSpPr>
          <a:spLocks noChangeAspect="1" noChangeArrowheads="1"/>
        </xdr:cNvSpPr>
      </xdr:nvSpPr>
      <xdr:spPr bwMode="auto">
        <a:xfrm>
          <a:off x="5751635" y="69511984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488</xdr:row>
      <xdr:rowOff>0</xdr:rowOff>
    </xdr:from>
    <xdr:ext cx="304800" cy="304800"/>
    <xdr:sp macro="" textlink="">
      <xdr:nvSpPr>
        <xdr:cNvPr id="384" name="AutoShape 21" descr="data:image/jpeg;base64,/9j/4AAQSkZJRgABAQAAAQABAAD/2wCEAAkGBxISEhUQEhAVFRUVFRUVFRIVFRkRFhYVFRUWFhUVFRUZHSggGB0lGxUVITEhJSkrLi8uFyEzRDMsNygtLisBCgoKDg0OGhAQGjUlICUtLS0tLTAtLS0tLS0tLS8tLS0tLS0tLS0tLS0tLS0tLS0tLS0tLS0tLS0tLS0tLS0tLf/AABEIAMIBAwMBEQACEQEDEQH/xAAcAAEAAgMBAQEAAAAAAAAAAAAABAUBAgYDBwj/xABAEAACAQIDBAcFBgQGAgMAAAABAgADEQQSIQUGMUEiMlFhcZGhBxOBscEzQkNictEUI1KikrLC4fDxFYJEU3P/xAAaAQEAAwEBAQAAAAAAAAAAAAAAAQIDBAUG/8QANBEAAgECBAIIBgIDAAMAAAAAAAECAxEEEiExBUEyUWFxgZGx0RMiQqHh8AbBFCPxM0NS/9oADAMBAAIRAxEAPwD7jAEAQBAEAQBAEAQBAEAQBAEAQBAEAQBAEAQBAEAQBAEAQBAEAQBAEAQBAEAQBAEAQBAEAQBAEAQBAEAQBAEAQBAEAQBAEAQBAEAQBAEAQBAEAQBAEAQBAEAQBAEAQBAEAQBAEAQBAEAQBAEAQCr2rt2hh+vVpjuaoqnyJv6SXCdrxi2FYoMR7RsIoOV6b1LXFL3oUt4FhaUjLX59CWuo51/a82YWwQC31vVubd1k0m6VK+rfl+Sup3O7e9WGxq3pPZ7Xak2jjvA+8O8ekmpRlBX3XWthcvJiSIAgCAIAgCAIAgCAIAgCAIAgCAIAgCAIAgCACYBX4rbmFp/aYmkp7DUW/le81jQqy6MW/Ai6KnE7+YBOFYuexEY+pAHrOiPD675W8SMyKjFe06kPs8NUb9bLT+Wabx4XP6pL19iM5UYr2l4k/Z0aSeOaofO6j0nRHhdNdJt/b3IzlRit9Me//wAgqOxFRPW1/WdEcDQj9PqRmZUYrH16v2laq/66jMPIm06I0oR6KS8CLlHtPHrS6BS9x4L5zVUHUW5GaxzlfBVa1TMgYWPRZcxAHcTrOavwuhUjvlfr3olTaZ1tHCgKBcsQAL+Gk448Kpx6TZZzZvhTURgyjKQbhlJVh2FSDe/lOyGEoU08vPxK5mz61uVvrTqotDE1bVhcB2AVampy9IaBrWGtr/GeRi8FKDcoL5fQvGR2884uIAgCAIAgCAIAgCAIAgCAIAgHnWrKguzBR2sQo8zJSb0QKrE71YGn1sXSPcre8PklzOiODry2g/T1IzIqsT7RcEvVNWp+mnl/zlZvHhld72Xj7XIzoqsT7Tx+HhSe96gX0VT85vHhL+qfkiucqcT7R8Y3UWkg7lLHzLW9J0R4XRW7bIzsqsTvbjqnWxTj9GWn6oAZ0RwVCO0f79SMzKrE4mpU+0qO/wCt2f8AzEzeMIx6Kt3aEHiFlgZywDOWQAFgC0AzaAZVyAQDowsR2jjY+Qi1waSbA1I58/8AnGSgb4dlLBahKA8WC5/IXF5SakotwV+zYd5cVt2w4vQx2HfS+UnITfkQb2PcbTzVxWlCeWrBo1+BNq6Juw96sfgv5NSmaqgaK17Ds93U16PdqPCcONxWAcrptPsX/EduG4diK0bxtbvX/Tud29+MPiiKb/ya3D3TnQn8jcG8ND3Tn+EpRz0nmj2brvXIwq0p0ZZKis/3Y6mYmYgCAIAgCAIAgCAchvBv/QwtZsMaVV6iWvYKqdJQw6RNzoeQPAz0aHDalWmql0kyjmk7HP4n2o1T9nhUXsL1GqeYCr851x4RDnN+Vv7ZDmVeI9oGPfhUSn/+dMf6806I8MoR5N979rEZ2VeJ3gxlTr4qse4OUHkthN44WjHaC8r+pW7K1+kczantOp8zN0rKyIBEWAAiwNrQDOWQBaCTMWAiwEWBi8WAiwEAwYBiSBIAtIBq40sRI15AoNrY78NAXF+lpwtyDHj/ALTkxHBo4lOS+WXX196O3C450WlL5o9V/Rlls3HhaQ192tyQDoGOgJX/AA2Np89P+P8AEZyytLTnf2XrY9+nxXh1BudPM78rbePM88ZtmkeLFrcLDh4Gd+E/jeJozzutlfZ+f7Ry4zjlCvDIqN12v29zufZbv1iK2KTANd6bK5DVDd0yKWAB5jlY+k7OI4ClTpfET1022f72Hz8Z3dj7FPBNRAEAQBAEAQCLtSoy0arIbMKblTa9mCkg2PHWXpJOcU9roM/OG1NpVmxB/i3JL2K1j91rAch1DYacvgZ9vRpQhT/1LTq/efqczbvqS6d9QRZhoR2H6iZyjl1W3IJnoBKkm14sDMWAgGYsBeLAxeLAzeLAAxYCAZkA1zjt+snKwaGryAuf+WkqHWLmyPcXIt3GQ462QTPOpiqa8XUfGWVKb2QuiLU2xRH3ifAfvNFhp89CMyItXb4+7TPxNvQSyw8VvIXIdbb9Q8Cq+Av85KhSXK5GpCrbRqPxdiPT0msU/piQRmY9nmZZqo93YaG5e4UAcOPZe/L4WlZStG17kmDMGSd77EKN9p3/AKcPVb+6mv8AqnlcXdqHiv7L09z9Bz5k2EAQBAEAQBAPHGpmpuo4lGAHiCJaDtJMHwza+ylr08pFjbQ9hn1eHrunLsMGrnMYGqyN/D1DZ16NJzwI5UmPZ/SeXDsnqSSazLWL391/ZS5bU3vysRoRzB5gzmlDK7Fk7m1pUGYBmAYgGbSALQDNoBqzqOJHnLKDeyFyPU2jSXjUHw1miw9R8iMyItfbNLgAzfC3zl40JJ6tIi9yE+27dWko72N5p8OHOTIIlbblQ/ft3KIUafKNxqRamMqNxLnxJtNFn5RsRoeVm7hDUn0pEj3Z5t5C0plgt3cD3Y8fExmgtkDcKOQEj4r5aCxkiVc5Pdknm0qDZBKyBMobLr1OpRdvBT85yVMZh4dKa87+lyyi2fVfYnu3Vo1q+JqgL/LFJU4npsHJvy6gFu+eJxHHUq8VCnydzWEGtz67PJLiAIAgCAIAgGCIB8y27s216qDT74HL8w+s9HAYranPw9vbyKyjzOP3g2MK6XHXA07+4z6LCYn4byy29DGUblFs7Fs592/2y6a/iqOR/OB5iehOCSt9Pp29z+xRMskcEXE5JQcXZl7mSZCVwedTFIvFxNI0ZvZEXRFqbYpDmT4C81WFnz0IzEapt4fdQ/E2lv8AHgulIi7ItXbdQ8Mo9ZZQortF2RKu03bjUJ7hLJr6YEEZqzHkT4n95p/tfYNDFm7hKOH/ANSFx7o8yfhpItTXWydQKI7JGeK2iDcKBy+kOtJiwmbk3uwDKkiLAlYbZOIqHoUXPflNvOc1TGYen0przv6EqL6i4wm5WLbrKqfqbXyE4avGsNHa78Pf2LqnItsN7P8A/wCyv8EX6mcNTj7+iHm7+xZUutlrhty8InFGc/mbTyE4KnF8VP6rdyt+fuXVOKLXD7NoU+pRRfBRfznDOtUqazbfe7lrJEhpkSdfuTTtSdu17eSr+5mlPYhnRTQgQBAEAQBAEAQDlKy9Jh3keszLHL7Y2d7o5lHQbh+U9n7T3MFivirLLpL7/vMylGxxO8+xs499T0ca6aE24EEc59Fg8Qv/ABz8DGUeZzuI2sxUG+V72ciwzEDrW5E6X7xO7JGK1V+r99Cm5BfFseLMfP6aSU5vox+3uNDxJJ4L8Tr8pZxqvd28RoMrdvkLymSK3l5C5kUjzJ8/2j/UuVxqbLSHZ9fnHxUtkhY9Mso603zJsLSjbYF5UGI7QS8LsuvU6lF28FNvOc1TGYen0przv6FsrfItsNuVi34qqD8zC/kLzhqcbwsdrvw97FlTkW+F9nw/ExHwRfqZwVP5A/8A1w83f0sXVHrZb4XcrBpxRnP52NvIWnDU4xi57St3JL8/csqUUW+G2bQp9SjTXwUfMzhqV6tR/PJvvdy6SR543bWGo/aYimvcWF/KTDD1anRi2RmSKPFb+4RbimKlUj+hCB5tadcOF1nvZFXURT1/aBVb7LDKosSGqP2Gx0FvnOuHCYLpyv3FXVZSYrfDF1CV/iMvYtFAL8eB1M6oYChD6fMrnkydungsTUxlOtUWvkTOS9YtqShAsG725TnxtSlGi4xtd9RME76n0dp4BudzumlsMp7Sx/uI+k2hsQy4liBAEAQBAEAQBAOZxi2qP+o+pvMnuSeFWmrqVYXBFiJMZOLUlugcftTAtSbKdVOqt2j9xPo8LiFWhfnzRk42Pmm20HvCLAWJ4C3HtI4z6iFWSpxfYYW1IAMq6knuxY0JlQYBgG/Hh6SNldgnYXY+IqdShUb/ANSB5mclTHYan0qi9fS5bK3yLfDblYtusqIPzNr5C84KnHMNHo3fhZffX7F1SkWmG9n4/ExHwRfqZw1P5BL6IJd7v7FlR7S3w25eETijP+pjbyFpw1OMYuf1W7kl+S6pRRbYbZdCn1KNNfBRfzM4KlerUfzyb73csopbElqgFgSBfgL2v4CZ2bROhmQScnvBvi1Cq9Cnh87IFzOzhFGYXHIkz1MLw5VYKcpWv2GUqlmcti9+MW/4tKiND0ULNbuLXvpPRhwyhHk34mbqMrhWxOJPWxNe41sGyX+Flt4zfLQo8kvIr8zPfD7s19ENOjSa4P8AMqAubaDopc8Rw8ZSWLp2urvuXuTlJKbu0k1qYqoxL1FKUKdjmQAsLsSTyAsOfjM3iZvoxtonq+vuJsixw27lMjNTwLsbKQ1clr3te6ZlAtfXwPGc88VL6qnl76k5epFvhtgYjKBnp0BrdaKBTyt0lt3/ALzmni6Sd7OXey2RnR4WkVQKTcgan/uedUkpSbRolZG5EoSfQthJlw9IfkB/xdL6zaOxDJ0sQIAgCAIAgCAIBzW1tKreIPmBMpblkR1kA0xmFWqhRvEHmD2ia0a0qU80SGrnyTeDdXF++YCiWF9GGoI7e6fYU+MYR0Y3lZ9Vn7WOd05X2PLCbiYlh0yieJufITmqceoR6Kb+3v6Eqky0wvs9T8SuT3ItvUziqfyGp9EEu+79iyormXGF3NwafhF/1sT6CcNTjGLn9du6y9NS6pxRb4fZ9Gn1KSL4KPnOCpWqVHecm+93LJJEkzMkxaAYYgamErgh4/atGiL1aqrpm7Tl0Baw1tqNeGs2p4epU6KIckjn9ubedKtUo/8ALw+HzMBbp1qxtRQ6X7/jO3D4WLglJayl5JbmcpalhszYWVaL1ajtUpoua7ZrvfMxJOvWPoJlWxfTjBJJv7bExhzLqcJqcLt3YtGpiqtT3VatUPWRXyIMtJSp0F7Hhx4gz2sNXnGjFZkl99zCS1Jmzd32UKUwtCkwq8Sgc+6yg6kkm99OUzq4qLbTm2rfcKLLldlPmJasSCrKBY2Gapm1F7WAAXhe19Zyf5MbJKP7b9ZfKz2pbGoq2bLcggrc3CkFiCo5dYyksVUkrfv7oSoJHuRSp69BLknktybk/HjM71J6asnRG1DEK4zIbi5F/DjKyhKLtIlNM3MqDQwSamCD6XhqeVFXsVR5C03WxU9ZIEAQBAEAQBAEA53bY/mnvA/b6TOW5KIYMqSbgwDw2j1Zm9ySslgR9o41aNJ6zg5UUsQNTYdk0pU3UmoLdlW7K5VbS3i93Rw1dKeYYipSUBjlKrVF7m17kdk6qWDzVJwk+in42KueiZAxW8tVFxzZQTh2C07KSBdL5n14Xm8MFCTpK/S3/BVzep6Vt5KyLhVGGzVMQDlBcDqopzGwIAJbXsA+EhYKnJ1Hmso9n2Gd6FZvPt7FUVqEVlD0hRulJc6hmtn98zr0QbnKoN7azowuFozt8ujvq9O61n5srKTPavjKWKxtbC4l7IlNadOkTbO9QXdwObAWA7OMpGnOhQjUpLVu7fUl/XWTe71PPd/Y499Xp18JVIzinTLEmj/D0xamDdrNwvwOreMnE4j/AFxlCa2u+u735aCMddUT8Lu1UazVWUFsUcRVUdK4TSjSB7AApPhMJ4yK0hyjZf2yyg+Z1JnmGhgQSR6+Mpp1nUfGaQpTnsiraRHbao0yoxB+9bKuttST4+k1WHfNkZjdatV7FcgU875jqOI+PylXGnHe9xdsjYyk62LVS1za1xTFjcfG1/QTSEoyulG33IZAqUVtmCgkhuC579a1i3A6Cbxk72b/AHTqKllgsSioBe510FmPH8unMTmqwk53LRasTKdTMA1iLi9iLH4ic8lZ2LozIJNsPTzOq9rKPMgQQfS50FRAEAQBAEAQBAEAodvL0wfyj5mZyJRWrKEnoIB5Y/qSj3JRVyxBWbz0WfCYhVBLGk4AGpJynQCdODko14N9aKz2ORD/AMVhcBh6IZnpvQNTom1MUls5drWHcOc9Vr4NarUns07dt+oy3SRcLsCq/wD5BGAQYgj3TEg36FiSBqBecrxUI/Ba1y7+ZfK9SXhNgOThXrVFz4UMFFMEKwZFTXMb8r/GZTxcVnUFpLrJUeskVd2cK1R6r0gxqEFgxLISNAchOW+nG3b2mZrG1owUE7W8/MnIi0FJQc2UX7ba+c5szta5axtKgQDBgkxAKPFHpsQD1iL9FOQPWOtvDynfT6K7u8xe54oC2rBWU3KgXqkn5ccv+0u7LRaPyIJGCp1wb5CBbQOwAHgi8OfkJnVdJq1/L3ZZXJ1fDM6gF7EcSBx1B0vw4es5ozjFtpFmrmtPZtMCxBfndzm5AfQSzxE27rTuGVEhKSqLKoHgLTJyb3ZaxmVBiATNipmr0h+cH/Dr9JMdwfQZuVEAQBAEAQBAEAQCk3gGqHuPpb95SRKKoShJ6LIBpjh0JWW5KKoSQZggCTcCQBAMQBABgGIBiAIBGXBUwWbKLtxJ1+c0+LOyVyLI3Ssl8oZb/wBIIv5SHGdszQujNSsq8WA7ryFCT2QuiM+0UvYBm53Cm3nwmioStdkZjVNpJa5Ov9IOY24cu+S8PK+gzI1bF1DbJROvNzkt8OMn4UF0peWozPqAo1m61RVHYg+pkZqa2V+8WbJSLYAXvYcTxPjMW7u5Ytt10viFPYGP9tvrJhuGdxNiogCAIAgCAIAgCAVG8I0Q959bftKTJRTLKEm4kAxi+oZWW5KKmSQZgGYBqTAIuJ2lRpi71UH/ALDlx+s1jQqS2iQ5IhrtxHv7pGqdFmBFgCV+7fkTfmJt/iSj03Yrn6jRa2NZre6p01DcS2YlQw7OGl+Us4YaK3bYvJlzOIuYgGCYBiAc+1YswOa+ZmGXMXFlcrwUW7b+XKeioJLba3ZyMmyRh8K5zdEjs4U+PHQSk6kVbX+yUmetPZhvfMF/SLn/ABNczN4hWtb98CcpIXAJpe7WAF2JPDgbcJm60uROVHslNVFlUAdwtM3Jy3Zaxxm9m8RF6dMOdWVUTrOyjU35KJ62DwqSUpffl+TGcr6Il7tvVFb3TaZaNN6iXzZWcv0b9ugPxMyxeRwzLrdvAmF7nTEzzDUvtzUvVduxLebD9peG4Z2E1KiAIAgCAIAgCAIBWbfHQU/m+hlZbEoopmSbXgDEdQykiUVMkgOdDYX7pK3BzG0tsVgtEmrRoGor5lv745gbD3bDom3O+l+fOenRw1NuXyuVrdnmZSmyA1OpWQsVr4gliuVh7hNVbpqDfT4850XhTlbSP3fcV1ZPwWw3F/5NBG1tUF6hF1ADjMNWBHdpYcpzVMVF/U32beBZQZOo7COvvcQ9QEhsuiqLEEALrYXXhMZYtfRFL1LKBcGcRcQBaALQDBgGgyr2AeUtqweD7Rp20ObW3R1/5xmioz5kZkRH2oSRlUC/Nm1Go+6Pj5TRYdc35Fc5Cq49yRZzqbBTakDpfUm5/wCjNo0Ypbf2VzMu0cEAjnOBqzsanPY7Ylb+IbE0KqKWp5LOmbJexLJY9w0M7YYmHw1Cavb795nl1uiw2PsxcOpAYu7nNUqNqzseZ7O4cpz1qzqvqS2RdKxOJmJJ1G5K/an9A/zTSmQzqJoQIAgCAIAgCAIAgFfttb0j3EH6fWVlsSjngZmSZBgG9bqnwlJEoqJIMkX0kp2II+GwFKmqolNVVQQoAGl9TbxMvKtOTbk9yMqR7mZkiALQARAMO4UFiQABck6AAcSZKTbsgQtq7UShS96wZgSoUIMxYsbKB4nnNaNCVWeRaEOVkV+x9s1q9Zkah7pVTMQxu92PQ0GgBAbjrpOivhqdKmpKV234FIybZdmcRocvRUsb5SxuSbZqmmv3msBw5CepJqK3t9jFHscNYEVCqi5NnfhfMFAVbdoEp8RXTjr3L3JseqojCwLvb+gZFJvw9fSZuUk7uy79SbHthsLYqRRRB96/Sa+vPx5zOpVun81yUicWnKXMFoB74bB1anUps3eBp58JNmwWuG3Wrt1yqDvOY+Q09ZbIyLnTbH2WuHUqCWJN2Y6XPcOUvFWFyfLECAIAgCAIAgCAIBh1BBBFwdCIBy2OwppuV5cQe0TJqxZHhIBs3VPhKSJRVSQZggzAMWgkwTaSkQVm2t4KGFA965zN1UUF2N+Gg+s3o4WpW6K06yHJIx/5X3tBqlNXUi4ZXGV05klb6G2oHhLqhkqKMtfRlXK6OZxWKcB8QldsQxqBEwoJUKqkDK1ideZPBsw7p6EYLSDjl0u5e37oZ3LvaWDZcK9MqHGZcqEXCpnUkMB1guvDkJx0qsXXUtvf8l2vlI+6GGKGqQWekcgSq9s7kXzE8yATYX10tyl8fO+VPR63S5Cmjo2M840ICYR9M9Zja3RUBF09bfHlN3Vjyj56lcp6DC0xrlBPaeke3iZm6snzJyok0KDvoiM36QT8uEpqwWWH3axDcQqD8xufJby2Ri5a4bdKmPtKjN3KAg+pllBC5a4bZFCn1aS37SMx82vLJJEE6SBAEAQBAEAQBAEAQBAEAQCJtLCe8S33hqp7+z4yGrg5ggjQ6TEsbnqnwkS2JRVQDMEHDbS9oQp1TSFGwSr7t2drMLGxcIBqOfGezS4VmgpOW6ure5k6jvoe+7238TiKeIqZkapRV0FGmvRd9Sjhr3INrWvylcThqNKUI2sm1q3suaEZSZKxOHqVadA0/eVEFQtWWqMjvpzSoALBuVrcxwEyjOFOc1KydtLbLxRNro8Nv7qVq9cV6WK930laxTOQy5bW1tbog27by1DHQp0sko3Dhd3OgweCNOmULmoxuWqOB0mI4kKALcBbsE4p1VOd7WXUi6joRMDsOnSAC5V1JtSRaYuRYnmb204zSpinL8u5VQLRmnLcuZo02bRFJPYov6CNWCxw+7+If7oUdrG3oLmSoMXLPD7qL+JVJ7lAX1N5ZQIuWeG2Jh04UgT2t0/nwl1FEXLAC2gkgzAEAQBAEAQBAEAQBAEAQBAEAQBAEApNuYO380Dj1vHkZSS5koqhwMylsWRVEwgLwQc7jd3Pf1WrVBTUsvu7AF7pe+oOlzpraejTxipQUY3fPq1M3BtlnsrZVLDjLTFgQL2AUEi+tgALm85a2IlVd5FoxsTrzAuYUEmwBJ7BqfKCCdh9i13/AAyo7W6PodfSWUWLlnh91T+JV+CD/Uf2llAi5Z4fYOHT7mY9rnN6cPSWyoi5YogUWAAHYBYSwNoAgCAIAgCAIAgCAIAgCAIAgCAIAgCAIAgCAauoIIIuDoRAOXx2GNNyvLip7RMJqxZFCx1lUSAZJBNw+yqz8KbW7T0R/da8tlYuWeH3Yc9eoo7lBb1NressoC5ZYfd6gvEFz2sfoLCWUERcsqNBUFlUKOwAD5SxB6QBAEAQBAEAQBAEAQBAEAQBAEAQBAEAQBAEAQBAEAQBAPDF4Ragsw4cCOIlZRT3BW0d26ANzmbuLWH9oEhQSJuWWHwlNOoir4AA+cslYg95IEAQBAEAQBAEAQBAEAQBAEAQBAEAQBAEAQBAEAQBAEAQBAEAQBAEAQBAEAQBAEAQBAEAQBAEAQBAEAQBAEAQBAEAQBAEAQBAEAQBAEAQBAEAQBAEAQBAEAQBAEAQBAEAQBAEAQBAEAQBAEAQBAEA/9k=">
          <a:extLst>
            <a:ext uri="{FF2B5EF4-FFF2-40B4-BE49-F238E27FC236}">
              <a16:creationId xmlns:a16="http://schemas.microsoft.com/office/drawing/2014/main" id="{6D484236-79AA-40D2-8E92-3B5422930DF5}"/>
            </a:ext>
          </a:extLst>
        </xdr:cNvPr>
        <xdr:cNvSpPr>
          <a:spLocks noChangeAspect="1" noChangeArrowheads="1"/>
        </xdr:cNvSpPr>
      </xdr:nvSpPr>
      <xdr:spPr bwMode="auto">
        <a:xfrm>
          <a:off x="5751635" y="69511984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2:J542"/>
  <sheetViews>
    <sheetView tabSelected="1" view="pageBreakPreview" topLeftCell="A4" zoomScaleNormal="100" zoomScaleSheetLayoutView="100" zoomScalePageLayoutView="190" workbookViewId="0">
      <selection activeCell="C30" sqref="C30:E30"/>
    </sheetView>
  </sheetViews>
  <sheetFormatPr defaultRowHeight="12" x14ac:dyDescent="0.2"/>
  <cols>
    <col min="1" max="1" width="3.69921875" style="4" customWidth="1"/>
    <col min="2" max="2" width="44.296875" style="6" customWidth="1"/>
    <col min="3" max="3" width="5.69921875" style="2" customWidth="1"/>
    <col min="4" max="4" width="6.69921875" style="67" customWidth="1"/>
    <col min="5" max="6" width="7.69921875" style="3" customWidth="1"/>
    <col min="7" max="10" width="14.69921875" style="3" customWidth="1"/>
    <col min="11" max="12" width="8.796875" style="6"/>
    <col min="13" max="13" width="10.09765625" style="6" bestFit="1" customWidth="1"/>
    <col min="14" max="16384" width="8.796875" style="6"/>
  </cols>
  <sheetData>
    <row r="2" spans="1:10" x14ac:dyDescent="0.2">
      <c r="A2" s="142" t="s">
        <v>242</v>
      </c>
      <c r="B2" s="143"/>
      <c r="C2" s="143"/>
      <c r="D2" s="143"/>
      <c r="E2" s="143"/>
      <c r="F2" s="144"/>
      <c r="G2" s="5"/>
      <c r="H2" s="5"/>
      <c r="I2" s="5"/>
      <c r="J2" s="5"/>
    </row>
    <row r="3" spans="1:10" x14ac:dyDescent="0.2">
      <c r="A3" s="145"/>
      <c r="B3" s="146"/>
      <c r="C3" s="146"/>
      <c r="D3" s="146"/>
      <c r="E3" s="146"/>
      <c r="F3" s="147"/>
      <c r="G3" s="5"/>
      <c r="H3" s="5"/>
      <c r="I3" s="5"/>
      <c r="J3" s="5"/>
    </row>
    <row r="5" spans="1:10" x14ac:dyDescent="0.2">
      <c r="A5" s="148" t="s">
        <v>26</v>
      </c>
      <c r="B5" s="149"/>
      <c r="C5" s="149"/>
      <c r="D5" s="149"/>
      <c r="E5" s="149"/>
      <c r="F5" s="150"/>
      <c r="G5" s="2"/>
      <c r="H5" s="2"/>
      <c r="I5" s="2"/>
      <c r="J5" s="2"/>
    </row>
    <row r="7" spans="1:10" x14ac:dyDescent="0.2">
      <c r="A7" s="4" t="s">
        <v>1</v>
      </c>
      <c r="B7" s="151" t="s">
        <v>16</v>
      </c>
      <c r="C7" s="151"/>
      <c r="D7" s="152">
        <f>F119</f>
        <v>0</v>
      </c>
      <c r="E7" s="152"/>
      <c r="F7" s="6"/>
      <c r="G7" s="6"/>
      <c r="H7" s="6"/>
      <c r="I7" s="6"/>
      <c r="J7" s="6"/>
    </row>
    <row r="8" spans="1:10" ht="6.95" customHeight="1" x14ac:dyDescent="0.2">
      <c r="B8" s="8"/>
      <c r="C8" s="3"/>
      <c r="D8" s="96"/>
      <c r="E8" s="97"/>
    </row>
    <row r="9" spans="1:10" ht="14.1" customHeight="1" x14ac:dyDescent="0.2">
      <c r="A9" s="4" t="s">
        <v>2</v>
      </c>
      <c r="B9" s="151" t="s">
        <v>29</v>
      </c>
      <c r="C9" s="151"/>
      <c r="D9" s="152">
        <f>F137</f>
        <v>0</v>
      </c>
      <c r="E9" s="152"/>
    </row>
    <row r="10" spans="1:10" ht="6.95" customHeight="1" x14ac:dyDescent="0.2">
      <c r="B10" s="8"/>
      <c r="C10" s="3"/>
      <c r="D10" s="96"/>
      <c r="E10" s="97"/>
    </row>
    <row r="11" spans="1:10" ht="14.1" customHeight="1" x14ac:dyDescent="0.2">
      <c r="A11" s="4" t="s">
        <v>3</v>
      </c>
      <c r="B11" s="151" t="s">
        <v>82</v>
      </c>
      <c r="C11" s="151"/>
      <c r="D11" s="152">
        <f>F186</f>
        <v>0</v>
      </c>
      <c r="E11" s="152"/>
    </row>
    <row r="12" spans="1:10" ht="6.95" customHeight="1" x14ac:dyDescent="0.2">
      <c r="B12" s="8"/>
      <c r="C12" s="3"/>
      <c r="D12" s="96"/>
      <c r="E12" s="97"/>
    </row>
    <row r="13" spans="1:10" ht="14.1" customHeight="1" x14ac:dyDescent="0.2">
      <c r="A13" s="4" t="s">
        <v>4</v>
      </c>
      <c r="B13" s="151" t="s">
        <v>27</v>
      </c>
      <c r="C13" s="151"/>
      <c r="D13" s="152">
        <f>F235</f>
        <v>0</v>
      </c>
      <c r="E13" s="152"/>
    </row>
    <row r="14" spans="1:10" ht="6.95" customHeight="1" x14ac:dyDescent="0.2">
      <c r="B14" s="8"/>
      <c r="C14" s="3"/>
      <c r="D14" s="96"/>
      <c r="E14" s="97"/>
    </row>
    <row r="15" spans="1:10" ht="14.1" customHeight="1" x14ac:dyDescent="0.2">
      <c r="A15" s="4" t="s">
        <v>5</v>
      </c>
      <c r="B15" s="151" t="s">
        <v>120</v>
      </c>
      <c r="C15" s="151"/>
      <c r="D15" s="152">
        <f>F319</f>
        <v>0</v>
      </c>
      <c r="E15" s="152"/>
    </row>
    <row r="16" spans="1:10" ht="6.95" customHeight="1" x14ac:dyDescent="0.2">
      <c r="B16" s="73"/>
      <c r="C16" s="73"/>
      <c r="D16" s="98"/>
      <c r="E16" s="98"/>
    </row>
    <row r="17" spans="1:5" ht="14.1" customHeight="1" x14ac:dyDescent="0.2">
      <c r="A17" s="4" t="s">
        <v>6</v>
      </c>
      <c r="B17" s="151" t="s">
        <v>85</v>
      </c>
      <c r="C17" s="151"/>
      <c r="D17" s="152">
        <f>F355</f>
        <v>0</v>
      </c>
      <c r="E17" s="152"/>
    </row>
    <row r="18" spans="1:5" ht="6.95" customHeight="1" x14ac:dyDescent="0.2">
      <c r="B18" s="8"/>
      <c r="C18" s="3"/>
      <c r="D18" s="96"/>
      <c r="E18" s="97"/>
    </row>
    <row r="19" spans="1:5" ht="14.1" customHeight="1" x14ac:dyDescent="0.2">
      <c r="A19" s="4" t="s">
        <v>7</v>
      </c>
      <c r="B19" s="151" t="s">
        <v>66</v>
      </c>
      <c r="C19" s="151"/>
      <c r="D19" s="152">
        <f>F429</f>
        <v>0</v>
      </c>
      <c r="E19" s="152"/>
    </row>
    <row r="20" spans="1:5" ht="6.95" customHeight="1" x14ac:dyDescent="0.2">
      <c r="B20" s="8"/>
      <c r="C20" s="3"/>
      <c r="D20" s="96"/>
      <c r="E20" s="97"/>
    </row>
    <row r="21" spans="1:5" x14ac:dyDescent="0.2">
      <c r="A21" s="4" t="s">
        <v>8</v>
      </c>
      <c r="B21" s="151" t="s">
        <v>128</v>
      </c>
      <c r="C21" s="151"/>
      <c r="D21" s="152">
        <f>F472</f>
        <v>0</v>
      </c>
      <c r="E21" s="152"/>
    </row>
    <row r="22" spans="1:5" ht="6.95" customHeight="1" x14ac:dyDescent="0.2">
      <c r="B22" s="8"/>
      <c r="C22" s="3"/>
      <c r="D22" s="96"/>
      <c r="E22" s="97"/>
    </row>
    <row r="23" spans="1:5" x14ac:dyDescent="0.2">
      <c r="A23" s="4" t="s">
        <v>9</v>
      </c>
      <c r="B23" s="151" t="s">
        <v>86</v>
      </c>
      <c r="C23" s="151"/>
      <c r="D23" s="152">
        <f>F490</f>
        <v>0</v>
      </c>
      <c r="E23" s="152"/>
    </row>
    <row r="24" spans="1:5" ht="6.95" customHeight="1" x14ac:dyDescent="0.2">
      <c r="B24" s="8"/>
      <c r="C24" s="3"/>
      <c r="D24" s="96"/>
      <c r="E24" s="97"/>
    </row>
    <row r="25" spans="1:5" ht="14.1" customHeight="1" x14ac:dyDescent="0.2">
      <c r="A25" s="4" t="s">
        <v>11</v>
      </c>
      <c r="B25" s="151" t="s">
        <v>30</v>
      </c>
      <c r="C25" s="151"/>
      <c r="D25" s="152">
        <f>F521</f>
        <v>0</v>
      </c>
      <c r="E25" s="152"/>
    </row>
    <row r="26" spans="1:5" ht="6.95" customHeight="1" x14ac:dyDescent="0.2">
      <c r="B26" s="37"/>
      <c r="C26" s="25"/>
      <c r="D26" s="38"/>
      <c r="E26" s="25"/>
    </row>
    <row r="27" spans="1:5" ht="6.95" customHeight="1" x14ac:dyDescent="0.2">
      <c r="B27" s="37"/>
      <c r="C27" s="25"/>
      <c r="D27" s="38"/>
      <c r="E27" s="25"/>
    </row>
    <row r="28" spans="1:5" x14ac:dyDescent="0.2">
      <c r="A28" s="4" t="s">
        <v>12</v>
      </c>
      <c r="B28" s="107" t="s">
        <v>265</v>
      </c>
      <c r="C28" s="108"/>
      <c r="D28" s="109"/>
      <c r="E28" s="108">
        <f>SUM(F541)</f>
        <v>0</v>
      </c>
    </row>
    <row r="29" spans="1:5" x14ac:dyDescent="0.2">
      <c r="B29" s="39"/>
      <c r="C29" s="32"/>
      <c r="D29" s="31"/>
      <c r="E29" s="106"/>
    </row>
    <row r="30" spans="1:5" x14ac:dyDescent="0.2">
      <c r="B30" s="3" t="s">
        <v>28</v>
      </c>
      <c r="C30" s="152">
        <f>SUM(D7:E28)</f>
        <v>0</v>
      </c>
      <c r="D30" s="152"/>
      <c r="E30" s="152"/>
    </row>
    <row r="31" spans="1:5" x14ac:dyDescent="0.2">
      <c r="B31" s="9" t="s">
        <v>41</v>
      </c>
      <c r="C31" s="3"/>
    </row>
    <row r="32" spans="1:5" x14ac:dyDescent="0.2">
      <c r="B32" s="9"/>
      <c r="C32" s="3"/>
    </row>
    <row r="33" spans="1:5" ht="24" x14ac:dyDescent="0.2">
      <c r="B33" s="9" t="s">
        <v>80</v>
      </c>
      <c r="C33" s="3"/>
    </row>
    <row r="34" spans="1:5" x14ac:dyDescent="0.2">
      <c r="B34" s="9"/>
      <c r="C34" s="3"/>
    </row>
    <row r="35" spans="1:5" ht="5.0999999999999996" customHeight="1" x14ac:dyDescent="0.2">
      <c r="B35" s="9"/>
      <c r="C35" s="3"/>
    </row>
    <row r="36" spans="1:5" x14ac:dyDescent="0.2">
      <c r="B36" s="10" t="s">
        <v>42</v>
      </c>
      <c r="C36" s="3"/>
    </row>
    <row r="37" spans="1:5" ht="5.0999999999999996" customHeight="1" x14ac:dyDescent="0.2">
      <c r="B37" s="9"/>
      <c r="C37" s="3"/>
    </row>
    <row r="38" spans="1:5" ht="24" customHeight="1" x14ac:dyDescent="0.2">
      <c r="A38" s="71" t="s">
        <v>20</v>
      </c>
      <c r="B38" s="141" t="s">
        <v>43</v>
      </c>
      <c r="C38" s="141"/>
      <c r="D38" s="141"/>
      <c r="E38" s="141"/>
    </row>
    <row r="39" spans="1:5" x14ac:dyDescent="0.2">
      <c r="A39" s="71" t="s">
        <v>20</v>
      </c>
      <c r="B39" s="141" t="s">
        <v>44</v>
      </c>
      <c r="C39" s="141"/>
      <c r="D39" s="141"/>
      <c r="E39" s="141"/>
    </row>
    <row r="40" spans="1:5" ht="24" customHeight="1" x14ac:dyDescent="0.2">
      <c r="A40" s="71" t="s">
        <v>20</v>
      </c>
      <c r="B40" s="141" t="s">
        <v>45</v>
      </c>
      <c r="C40" s="141"/>
      <c r="D40" s="141"/>
      <c r="E40" s="141"/>
    </row>
    <row r="41" spans="1:5" ht="14.25" customHeight="1" x14ac:dyDescent="0.2">
      <c r="A41" s="71" t="s">
        <v>20</v>
      </c>
      <c r="B41" s="141" t="s">
        <v>46</v>
      </c>
      <c r="C41" s="141"/>
      <c r="D41" s="141"/>
      <c r="E41" s="141"/>
    </row>
    <row r="42" spans="1:5" x14ac:dyDescent="0.2">
      <c r="A42" s="71" t="s">
        <v>20</v>
      </c>
      <c r="B42" s="141" t="s">
        <v>47</v>
      </c>
      <c r="C42" s="141"/>
      <c r="D42" s="141"/>
      <c r="E42" s="141"/>
    </row>
    <row r="43" spans="1:5" x14ac:dyDescent="0.2">
      <c r="A43" s="71" t="s">
        <v>20</v>
      </c>
      <c r="B43" s="141" t="s">
        <v>48</v>
      </c>
      <c r="C43" s="141"/>
      <c r="D43" s="141"/>
      <c r="E43" s="141"/>
    </row>
    <row r="44" spans="1:5" ht="24" customHeight="1" x14ac:dyDescent="0.2">
      <c r="A44" s="71" t="s">
        <v>20</v>
      </c>
      <c r="B44" s="141" t="s">
        <v>49</v>
      </c>
      <c r="C44" s="141"/>
      <c r="D44" s="141"/>
      <c r="E44" s="141"/>
    </row>
    <row r="45" spans="1:5" x14ac:dyDescent="0.2">
      <c r="A45" s="71" t="s">
        <v>20</v>
      </c>
      <c r="B45" s="141" t="s">
        <v>50</v>
      </c>
      <c r="C45" s="141"/>
      <c r="D45" s="141"/>
      <c r="E45" s="141"/>
    </row>
    <row r="46" spans="1:5" ht="24" customHeight="1" x14ac:dyDescent="0.2">
      <c r="A46" s="71" t="s">
        <v>20</v>
      </c>
      <c r="B46" s="141" t="s">
        <v>51</v>
      </c>
      <c r="C46" s="141"/>
      <c r="D46" s="141"/>
      <c r="E46" s="141"/>
    </row>
    <row r="47" spans="1:5" ht="13.5" customHeight="1" x14ac:dyDescent="0.2">
      <c r="A47" s="71" t="s">
        <v>20</v>
      </c>
      <c r="B47" s="141" t="s">
        <v>52</v>
      </c>
      <c r="C47" s="141"/>
      <c r="D47" s="141"/>
      <c r="E47" s="141"/>
    </row>
    <row r="48" spans="1:5" ht="36" customHeight="1" x14ac:dyDescent="0.2">
      <c r="A48" s="71" t="s">
        <v>20</v>
      </c>
      <c r="B48" s="141" t="s">
        <v>53</v>
      </c>
      <c r="C48" s="141"/>
      <c r="D48" s="141"/>
      <c r="E48" s="141"/>
    </row>
    <row r="49" spans="1:5" ht="24" customHeight="1" x14ac:dyDescent="0.2">
      <c r="A49" s="71" t="s">
        <v>20</v>
      </c>
      <c r="B49" s="141" t="s">
        <v>54</v>
      </c>
      <c r="C49" s="141"/>
      <c r="D49" s="141"/>
      <c r="E49" s="141"/>
    </row>
    <row r="50" spans="1:5" ht="144" customHeight="1" x14ac:dyDescent="0.2">
      <c r="A50" s="71" t="s">
        <v>20</v>
      </c>
      <c r="B50" s="141" t="s">
        <v>55</v>
      </c>
      <c r="C50" s="141"/>
      <c r="D50" s="141"/>
      <c r="E50" s="141"/>
    </row>
    <row r="51" spans="1:5" ht="24" customHeight="1" x14ac:dyDescent="0.2">
      <c r="A51" s="71" t="s">
        <v>20</v>
      </c>
      <c r="B51" s="141" t="s">
        <v>56</v>
      </c>
      <c r="C51" s="141"/>
      <c r="D51" s="141"/>
      <c r="E51" s="141"/>
    </row>
    <row r="52" spans="1:5" ht="36" customHeight="1" x14ac:dyDescent="0.2">
      <c r="A52" s="71" t="s">
        <v>20</v>
      </c>
      <c r="B52" s="141" t="s">
        <v>258</v>
      </c>
      <c r="C52" s="141"/>
      <c r="D52" s="141"/>
      <c r="E52" s="141"/>
    </row>
    <row r="53" spans="1:5" ht="55.5" customHeight="1" x14ac:dyDescent="0.2">
      <c r="A53" s="71" t="s">
        <v>20</v>
      </c>
      <c r="B53" s="141" t="s">
        <v>259</v>
      </c>
      <c r="C53" s="141"/>
      <c r="D53" s="141"/>
      <c r="E53" s="141"/>
    </row>
    <row r="54" spans="1:5" ht="36" customHeight="1" x14ac:dyDescent="0.2">
      <c r="A54" s="71" t="s">
        <v>20</v>
      </c>
      <c r="B54" s="141" t="s">
        <v>57</v>
      </c>
      <c r="C54" s="141"/>
      <c r="D54" s="141"/>
      <c r="E54" s="141"/>
    </row>
    <row r="55" spans="1:5" ht="24" customHeight="1" x14ac:dyDescent="0.2">
      <c r="A55" s="71" t="s">
        <v>20</v>
      </c>
      <c r="B55" s="141" t="s">
        <v>58</v>
      </c>
      <c r="C55" s="141"/>
      <c r="D55" s="141"/>
      <c r="E55" s="141"/>
    </row>
    <row r="56" spans="1:5" ht="36" customHeight="1" x14ac:dyDescent="0.2">
      <c r="A56" s="71" t="s">
        <v>20</v>
      </c>
      <c r="B56" s="141" t="s">
        <v>59</v>
      </c>
      <c r="C56" s="141"/>
      <c r="D56" s="141"/>
      <c r="E56" s="141"/>
    </row>
    <row r="57" spans="1:5" ht="24" customHeight="1" x14ac:dyDescent="0.2">
      <c r="A57" s="71" t="s">
        <v>20</v>
      </c>
      <c r="B57" s="141" t="s">
        <v>60</v>
      </c>
      <c r="C57" s="141"/>
      <c r="D57" s="141"/>
      <c r="E57" s="141"/>
    </row>
    <row r="58" spans="1:5" ht="36" customHeight="1" x14ac:dyDescent="0.2">
      <c r="A58" s="71" t="s">
        <v>20</v>
      </c>
      <c r="B58" s="141" t="s">
        <v>61</v>
      </c>
      <c r="C58" s="141"/>
      <c r="D58" s="141"/>
      <c r="E58" s="141"/>
    </row>
    <row r="59" spans="1:5" ht="48" customHeight="1" x14ac:dyDescent="0.2">
      <c r="A59" s="71" t="s">
        <v>20</v>
      </c>
      <c r="B59" s="141" t="s">
        <v>62</v>
      </c>
      <c r="C59" s="141"/>
      <c r="D59" s="141"/>
      <c r="E59" s="141"/>
    </row>
    <row r="60" spans="1:5" ht="24" customHeight="1" x14ac:dyDescent="0.2">
      <c r="A60" s="71" t="s">
        <v>20</v>
      </c>
      <c r="B60" s="141" t="s">
        <v>213</v>
      </c>
      <c r="C60" s="141"/>
      <c r="D60" s="141"/>
      <c r="E60" s="141"/>
    </row>
    <row r="61" spans="1:5" ht="24" customHeight="1" x14ac:dyDescent="0.2">
      <c r="A61" s="71" t="s">
        <v>20</v>
      </c>
      <c r="B61" s="141" t="s">
        <v>214</v>
      </c>
      <c r="C61" s="141"/>
      <c r="D61" s="141"/>
      <c r="E61" s="141"/>
    </row>
    <row r="62" spans="1:5" ht="24" customHeight="1" x14ac:dyDescent="0.2">
      <c r="A62" s="71" t="s">
        <v>20</v>
      </c>
      <c r="B62" s="141" t="s">
        <v>215</v>
      </c>
      <c r="C62" s="141"/>
      <c r="D62" s="141"/>
      <c r="E62" s="141"/>
    </row>
    <row r="63" spans="1:5" x14ac:dyDescent="0.2">
      <c r="A63" s="71" t="s">
        <v>20</v>
      </c>
      <c r="B63" s="141" t="s">
        <v>216</v>
      </c>
      <c r="C63" s="141"/>
      <c r="D63" s="141"/>
      <c r="E63" s="141"/>
    </row>
    <row r="64" spans="1:5" ht="62.25" customHeight="1" x14ac:dyDescent="0.2">
      <c r="A64" s="71"/>
      <c r="B64" s="141" t="s">
        <v>217</v>
      </c>
      <c r="C64" s="141"/>
      <c r="D64" s="141"/>
      <c r="E64" s="141"/>
    </row>
    <row r="65" spans="1:10" x14ac:dyDescent="0.2">
      <c r="A65" s="71"/>
      <c r="B65" s="91"/>
      <c r="C65" s="91"/>
      <c r="D65" s="91"/>
      <c r="E65" s="91"/>
    </row>
    <row r="67" spans="1:10" x14ac:dyDescent="0.2">
      <c r="A67" s="72" t="s">
        <v>1</v>
      </c>
      <c r="B67" s="21" t="s">
        <v>16</v>
      </c>
      <c r="C67" s="22"/>
      <c r="D67" s="23"/>
      <c r="E67" s="22"/>
      <c r="F67" s="24"/>
      <c r="G67" s="6"/>
      <c r="H67" s="6"/>
      <c r="I67" s="6"/>
      <c r="J67" s="6"/>
    </row>
    <row r="69" spans="1:10" ht="36" x14ac:dyDescent="0.2">
      <c r="A69" s="4" t="s">
        <v>1</v>
      </c>
      <c r="B69" s="1" t="s">
        <v>91</v>
      </c>
      <c r="C69" s="2" t="s">
        <v>10</v>
      </c>
      <c r="D69" s="67">
        <v>100</v>
      </c>
      <c r="F69" s="3">
        <f>D69*E69</f>
        <v>0</v>
      </c>
    </row>
    <row r="70" spans="1:10" x14ac:dyDescent="0.2">
      <c r="C70" s="6"/>
      <c r="E70" s="6"/>
      <c r="F70" s="6"/>
    </row>
    <row r="71" spans="1:10" ht="36" x14ac:dyDescent="0.2">
      <c r="A71" s="4" t="s">
        <v>2</v>
      </c>
      <c r="B71" s="1" t="s">
        <v>92</v>
      </c>
      <c r="C71" s="2" t="s">
        <v>10</v>
      </c>
      <c r="D71" s="67">
        <v>100</v>
      </c>
      <c r="F71" s="3">
        <f>D71*E71</f>
        <v>0</v>
      </c>
    </row>
    <row r="72" spans="1:10" x14ac:dyDescent="0.2">
      <c r="C72" s="6"/>
      <c r="E72" s="6"/>
      <c r="F72" s="6"/>
    </row>
    <row r="73" spans="1:10" ht="36" x14ac:dyDescent="0.2">
      <c r="A73" s="4" t="s">
        <v>3</v>
      </c>
      <c r="B73" s="1" t="s">
        <v>93</v>
      </c>
      <c r="C73" s="2" t="s">
        <v>10</v>
      </c>
      <c r="D73" s="67">
        <v>50</v>
      </c>
      <c r="F73" s="3">
        <f>D73*E73</f>
        <v>0</v>
      </c>
    </row>
    <row r="74" spans="1:10" x14ac:dyDescent="0.2">
      <c r="C74" s="6"/>
      <c r="E74" s="6"/>
      <c r="F74" s="6"/>
    </row>
    <row r="75" spans="1:10" ht="36" x14ac:dyDescent="0.2">
      <c r="A75" s="4" t="s">
        <v>4</v>
      </c>
      <c r="B75" s="1" t="s">
        <v>94</v>
      </c>
      <c r="C75" s="2" t="s">
        <v>10</v>
      </c>
      <c r="D75" s="67">
        <v>50</v>
      </c>
      <c r="F75" s="3">
        <f>D75*E75</f>
        <v>0</v>
      </c>
    </row>
    <row r="76" spans="1:10" x14ac:dyDescent="0.2">
      <c r="B76" s="1"/>
      <c r="C76" s="64"/>
    </row>
    <row r="77" spans="1:10" ht="84" x14ac:dyDescent="0.2">
      <c r="A77" s="4" t="s">
        <v>5</v>
      </c>
      <c r="B77" s="1" t="s">
        <v>260</v>
      </c>
      <c r="C77" s="64"/>
    </row>
    <row r="78" spans="1:10" x14ac:dyDescent="0.2">
      <c r="A78" s="71" t="s">
        <v>20</v>
      </c>
      <c r="B78" s="18" t="s">
        <v>144</v>
      </c>
      <c r="C78" s="19" t="s">
        <v>10</v>
      </c>
      <c r="D78" s="19">
        <v>10</v>
      </c>
      <c r="E78" s="20"/>
      <c r="F78" s="20">
        <f>D78*E78</f>
        <v>0</v>
      </c>
    </row>
    <row r="79" spans="1:10" x14ac:dyDescent="0.2">
      <c r="B79" s="1"/>
    </row>
    <row r="80" spans="1:10" ht="84" x14ac:dyDescent="0.2">
      <c r="A80" s="4" t="s">
        <v>6</v>
      </c>
      <c r="B80" s="1" t="s">
        <v>261</v>
      </c>
      <c r="C80" s="55"/>
    </row>
    <row r="81" spans="1:6" x14ac:dyDescent="0.2">
      <c r="A81" s="71" t="s">
        <v>20</v>
      </c>
      <c r="B81" s="35" t="s">
        <v>145</v>
      </c>
      <c r="C81" s="19" t="s">
        <v>10</v>
      </c>
      <c r="D81" s="19">
        <v>10</v>
      </c>
      <c r="E81" s="20"/>
      <c r="F81" s="20">
        <f>D81*E81</f>
        <v>0</v>
      </c>
    </row>
    <row r="82" spans="1:6" x14ac:dyDescent="0.2">
      <c r="B82" s="1"/>
      <c r="C82" s="55"/>
    </row>
    <row r="83" spans="1:6" ht="60" x14ac:dyDescent="0.2">
      <c r="A83" s="4" t="s">
        <v>7</v>
      </c>
      <c r="B83" s="1" t="s">
        <v>112</v>
      </c>
      <c r="C83" s="55"/>
    </row>
    <row r="84" spans="1:6" ht="24" x14ac:dyDescent="0.2">
      <c r="A84" s="71" t="s">
        <v>20</v>
      </c>
      <c r="B84" s="56" t="s">
        <v>113</v>
      </c>
      <c r="C84" s="55"/>
    </row>
    <row r="85" spans="1:6" x14ac:dyDescent="0.2">
      <c r="A85" s="71" t="s">
        <v>20</v>
      </c>
      <c r="B85" s="58" t="s">
        <v>110</v>
      </c>
      <c r="C85" s="59"/>
      <c r="D85" s="59"/>
      <c r="E85" s="60"/>
      <c r="F85" s="60"/>
    </row>
    <row r="86" spans="1:6" x14ac:dyDescent="0.2">
      <c r="C86" s="55" t="s">
        <v>10</v>
      </c>
      <c r="D86" s="67">
        <v>15</v>
      </c>
      <c r="F86" s="3">
        <f>D86*E86</f>
        <v>0</v>
      </c>
    </row>
    <row r="87" spans="1:6" x14ac:dyDescent="0.2">
      <c r="C87" s="55"/>
    </row>
    <row r="88" spans="1:6" ht="48" x14ac:dyDescent="0.2">
      <c r="A88" s="4" t="s">
        <v>8</v>
      </c>
      <c r="B88" s="1" t="s">
        <v>146</v>
      </c>
      <c r="C88" s="55" t="s">
        <v>111</v>
      </c>
      <c r="D88" s="67">
        <v>3.6</v>
      </c>
      <c r="F88" s="3">
        <f>D88*E88</f>
        <v>0</v>
      </c>
    </row>
    <row r="89" spans="1:6" x14ac:dyDescent="0.2">
      <c r="C89" s="55"/>
    </row>
    <row r="90" spans="1:6" ht="60" x14ac:dyDescent="0.2">
      <c r="A90" s="4" t="s">
        <v>9</v>
      </c>
      <c r="B90" s="1" t="s">
        <v>147</v>
      </c>
      <c r="C90" s="55" t="s">
        <v>111</v>
      </c>
      <c r="D90" s="67">
        <v>1.98</v>
      </c>
      <c r="F90" s="3">
        <f>D90*E90</f>
        <v>0</v>
      </c>
    </row>
    <row r="91" spans="1:6" x14ac:dyDescent="0.2">
      <c r="B91" s="1"/>
      <c r="C91" s="55"/>
    </row>
    <row r="92" spans="1:6" ht="60" x14ac:dyDescent="0.2">
      <c r="A92" s="4" t="s">
        <v>11</v>
      </c>
      <c r="B92" s="1" t="s">
        <v>256</v>
      </c>
      <c r="C92" s="55" t="s">
        <v>111</v>
      </c>
      <c r="D92" s="67">
        <v>0.9</v>
      </c>
      <c r="F92" s="3">
        <f>D92*E92</f>
        <v>0</v>
      </c>
    </row>
    <row r="93" spans="1:6" x14ac:dyDescent="0.2">
      <c r="B93" s="1"/>
      <c r="C93" s="55"/>
    </row>
    <row r="94" spans="1:6" ht="36" x14ac:dyDescent="0.2">
      <c r="A94" s="4" t="s">
        <v>12</v>
      </c>
      <c r="B94" s="1" t="s">
        <v>100</v>
      </c>
      <c r="C94" s="2" t="s">
        <v>10</v>
      </c>
      <c r="D94" s="67">
        <v>20</v>
      </c>
      <c r="F94" s="3">
        <f>D94*E94</f>
        <v>0</v>
      </c>
    </row>
    <row r="95" spans="1:6" x14ac:dyDescent="0.2">
      <c r="B95" s="1"/>
    </row>
    <row r="96" spans="1:6" ht="36" x14ac:dyDescent="0.2">
      <c r="A96" s="4" t="s">
        <v>13</v>
      </c>
      <c r="B96" s="1" t="s">
        <v>101</v>
      </c>
      <c r="C96" s="2" t="s">
        <v>10</v>
      </c>
      <c r="D96" s="67">
        <v>20</v>
      </c>
      <c r="F96" s="3">
        <f>D96*E96</f>
        <v>0</v>
      </c>
    </row>
    <row r="97" spans="1:6" x14ac:dyDescent="0.2">
      <c r="B97" s="1"/>
    </row>
    <row r="98" spans="1:6" x14ac:dyDescent="0.2">
      <c r="B98" s="1"/>
      <c r="C98" s="62"/>
    </row>
    <row r="99" spans="1:6" ht="192" x14ac:dyDescent="0.2">
      <c r="A99" s="4" t="s">
        <v>14</v>
      </c>
      <c r="B99" s="1" t="s">
        <v>243</v>
      </c>
      <c r="C99" s="79"/>
      <c r="D99" s="79"/>
    </row>
    <row r="100" spans="1:6" x14ac:dyDescent="0.2">
      <c r="A100" s="77" t="s">
        <v>20</v>
      </c>
      <c r="B100" s="82"/>
      <c r="C100" s="59"/>
      <c r="D100" s="59"/>
      <c r="E100" s="60"/>
      <c r="F100" s="60"/>
    </row>
    <row r="101" spans="1:6" x14ac:dyDescent="0.2">
      <c r="C101" s="79" t="s">
        <v>18</v>
      </c>
      <c r="D101" s="79">
        <v>1</v>
      </c>
      <c r="F101" s="3">
        <f>D101*E101</f>
        <v>0</v>
      </c>
    </row>
    <row r="102" spans="1:6" x14ac:dyDescent="0.2">
      <c r="B102" s="1"/>
      <c r="C102" s="79"/>
      <c r="D102" s="79"/>
    </row>
    <row r="103" spans="1:6" ht="48" x14ac:dyDescent="0.2">
      <c r="A103" s="4" t="s">
        <v>15</v>
      </c>
      <c r="B103" s="1" t="s">
        <v>148</v>
      </c>
      <c r="C103" s="79" t="s">
        <v>18</v>
      </c>
      <c r="D103" s="79">
        <v>1</v>
      </c>
      <c r="F103" s="3">
        <f>D103*E103</f>
        <v>0</v>
      </c>
    </row>
    <row r="104" spans="1:6" x14ac:dyDescent="0.2">
      <c r="A104" s="78"/>
      <c r="B104" s="1"/>
      <c r="C104" s="79"/>
      <c r="D104" s="79"/>
    </row>
    <row r="105" spans="1:6" ht="132" x14ac:dyDescent="0.2">
      <c r="A105" s="4" t="s">
        <v>63</v>
      </c>
      <c r="B105" s="1" t="s">
        <v>149</v>
      </c>
      <c r="C105" s="79" t="s">
        <v>18</v>
      </c>
      <c r="D105" s="79">
        <v>1</v>
      </c>
      <c r="F105" s="3">
        <f>D105*E105</f>
        <v>0</v>
      </c>
    </row>
    <row r="106" spans="1:6" x14ac:dyDescent="0.2">
      <c r="B106" s="1"/>
      <c r="C106" s="79"/>
      <c r="D106" s="79"/>
    </row>
    <row r="107" spans="1:6" ht="24" x14ac:dyDescent="0.2">
      <c r="A107" s="4" t="s">
        <v>76</v>
      </c>
      <c r="B107" s="1" t="s">
        <v>278</v>
      </c>
      <c r="C107" s="79" t="s">
        <v>18</v>
      </c>
      <c r="D107" s="79">
        <v>1</v>
      </c>
      <c r="F107" s="3">
        <f>D107*E107</f>
        <v>0</v>
      </c>
    </row>
    <row r="108" spans="1:6" x14ac:dyDescent="0.2">
      <c r="B108" s="1"/>
      <c r="C108" s="79"/>
      <c r="D108" s="79"/>
    </row>
    <row r="109" spans="1:6" ht="36" x14ac:dyDescent="0.2">
      <c r="A109" s="68" t="s">
        <v>77</v>
      </c>
      <c r="B109" s="56" t="s">
        <v>114</v>
      </c>
      <c r="C109" s="55" t="s">
        <v>19</v>
      </c>
      <c r="D109" s="67">
        <v>1</v>
      </c>
      <c r="F109" s="3" t="str">
        <f>IF(E109="","",D109*E109)</f>
        <v/>
      </c>
    </row>
    <row r="110" spans="1:6" x14ac:dyDescent="0.2">
      <c r="B110" s="1"/>
      <c r="C110" s="55"/>
    </row>
    <row r="111" spans="1:6" ht="156" x14ac:dyDescent="0.2">
      <c r="A111" s="114" t="s">
        <v>115</v>
      </c>
      <c r="B111" s="115" t="s">
        <v>99</v>
      </c>
      <c r="C111" s="116"/>
      <c r="D111" s="116"/>
      <c r="E111" s="113"/>
      <c r="F111" s="113"/>
    </row>
    <row r="112" spans="1:6" ht="24" x14ac:dyDescent="0.2">
      <c r="A112" s="117" t="s">
        <v>20</v>
      </c>
      <c r="B112" s="115" t="s">
        <v>17</v>
      </c>
      <c r="C112" s="116" t="s">
        <v>18</v>
      </c>
      <c r="D112" s="116">
        <v>1</v>
      </c>
      <c r="E112" s="113"/>
      <c r="F112" s="113">
        <f>D112*E112</f>
        <v>0</v>
      </c>
    </row>
    <row r="113" spans="1:10" x14ac:dyDescent="0.2">
      <c r="A113" s="114"/>
      <c r="B113" s="118"/>
      <c r="C113" s="116"/>
      <c r="D113" s="116"/>
      <c r="E113" s="113"/>
      <c r="F113" s="113"/>
    </row>
    <row r="114" spans="1:10" ht="60" x14ac:dyDescent="0.2">
      <c r="A114" s="114" t="s">
        <v>117</v>
      </c>
      <c r="B114" s="119" t="s">
        <v>263</v>
      </c>
      <c r="C114" s="116" t="s">
        <v>257</v>
      </c>
      <c r="D114" s="116">
        <v>1</v>
      </c>
      <c r="E114" s="113"/>
      <c r="F114" s="113">
        <f t="shared" ref="F114:F116" si="0">D114*E114</f>
        <v>0</v>
      </c>
    </row>
    <row r="115" spans="1:10" x14ac:dyDescent="0.2">
      <c r="A115" s="114"/>
      <c r="B115" s="119"/>
      <c r="C115" s="116"/>
      <c r="D115" s="116"/>
      <c r="E115" s="113"/>
      <c r="F115" s="113"/>
    </row>
    <row r="116" spans="1:10" ht="36" x14ac:dyDescent="0.2">
      <c r="A116" s="114" t="s">
        <v>264</v>
      </c>
      <c r="B116" s="119" t="s">
        <v>277</v>
      </c>
      <c r="C116" s="116" t="s">
        <v>268</v>
      </c>
      <c r="D116" s="116">
        <v>2</v>
      </c>
      <c r="E116" s="113"/>
      <c r="F116" s="113">
        <f t="shared" si="0"/>
        <v>0</v>
      </c>
    </row>
    <row r="117" spans="1:10" x14ac:dyDescent="0.2">
      <c r="A117" s="101"/>
      <c r="B117" s="105"/>
      <c r="C117" s="102"/>
      <c r="D117" s="102"/>
      <c r="E117" s="103"/>
      <c r="F117" s="110"/>
    </row>
    <row r="118" spans="1:10" x14ac:dyDescent="0.2">
      <c r="C118" s="104"/>
      <c r="D118" s="104"/>
    </row>
    <row r="119" spans="1:10" x14ac:dyDescent="0.2">
      <c r="B119" s="138" t="s">
        <v>22</v>
      </c>
      <c r="C119" s="138"/>
      <c r="D119" s="138"/>
      <c r="E119" s="138"/>
      <c r="F119" s="99">
        <f>SUM(F69:F117)</f>
        <v>0</v>
      </c>
    </row>
    <row r="120" spans="1:10" x14ac:dyDescent="0.2">
      <c r="B120" s="3"/>
      <c r="C120" s="3"/>
    </row>
    <row r="121" spans="1:10" x14ac:dyDescent="0.2">
      <c r="C121" s="6"/>
      <c r="E121" s="6"/>
      <c r="F121" s="6"/>
      <c r="G121" s="6"/>
      <c r="H121" s="6"/>
      <c r="I121" s="6"/>
      <c r="J121" s="6"/>
    </row>
    <row r="122" spans="1:10" x14ac:dyDescent="0.2">
      <c r="A122" s="72" t="s">
        <v>2</v>
      </c>
      <c r="B122" s="139" t="s">
        <v>29</v>
      </c>
      <c r="C122" s="139"/>
      <c r="D122" s="139"/>
      <c r="E122" s="139"/>
      <c r="F122" s="140"/>
      <c r="G122" s="8"/>
      <c r="H122" s="8"/>
      <c r="I122" s="8"/>
      <c r="J122" s="8"/>
    </row>
    <row r="123" spans="1:10" x14ac:dyDescent="0.2">
      <c r="C123" s="6"/>
      <c r="E123" s="6"/>
      <c r="F123" s="6"/>
      <c r="G123" s="6"/>
      <c r="H123" s="6"/>
      <c r="I123" s="6"/>
      <c r="J123" s="6"/>
    </row>
    <row r="124" spans="1:10" ht="96" x14ac:dyDescent="0.2">
      <c r="A124" s="4" t="s">
        <v>1</v>
      </c>
      <c r="B124" s="1" t="s">
        <v>244</v>
      </c>
      <c r="C124" s="79"/>
      <c r="D124" s="79"/>
      <c r="G124" s="6"/>
      <c r="H124" s="6"/>
      <c r="I124" s="6"/>
      <c r="J124" s="6"/>
    </row>
    <row r="125" spans="1:10" x14ac:dyDescent="0.2">
      <c r="A125" s="71" t="s">
        <v>20</v>
      </c>
      <c r="B125" s="80" t="s">
        <v>218</v>
      </c>
      <c r="C125" s="79" t="s">
        <v>10</v>
      </c>
      <c r="D125" s="79">
        <v>45</v>
      </c>
      <c r="F125" s="3">
        <f>D125*E125</f>
        <v>0</v>
      </c>
      <c r="G125" s="6"/>
      <c r="H125" s="6"/>
      <c r="I125" s="6"/>
      <c r="J125" s="6"/>
    </row>
    <row r="126" spans="1:10" x14ac:dyDescent="0.2">
      <c r="A126" s="71"/>
      <c r="B126" s="80"/>
      <c r="C126" s="79"/>
      <c r="D126" s="79"/>
      <c r="G126" s="6"/>
      <c r="H126" s="6"/>
      <c r="I126" s="6"/>
      <c r="J126" s="6"/>
    </row>
    <row r="127" spans="1:10" ht="48" x14ac:dyDescent="0.2">
      <c r="A127" s="4" t="s">
        <v>2</v>
      </c>
      <c r="B127" s="1" t="s">
        <v>245</v>
      </c>
      <c r="C127" s="79"/>
      <c r="D127" s="79"/>
      <c r="G127" s="6"/>
      <c r="H127" s="6"/>
      <c r="I127" s="6"/>
      <c r="J127" s="6"/>
    </row>
    <row r="128" spans="1:10" x14ac:dyDescent="0.2">
      <c r="A128" s="71" t="s">
        <v>20</v>
      </c>
      <c r="B128" s="65" t="s">
        <v>150</v>
      </c>
      <c r="C128" s="31" t="s">
        <v>10</v>
      </c>
      <c r="D128" s="31">
        <v>20</v>
      </c>
      <c r="E128" s="32"/>
      <c r="F128" s="32">
        <f>D128*E128</f>
        <v>0</v>
      </c>
      <c r="G128" s="6"/>
      <c r="H128" s="6"/>
      <c r="I128" s="6"/>
      <c r="J128" s="6"/>
    </row>
    <row r="129" spans="1:10" x14ac:dyDescent="0.2">
      <c r="C129" s="6"/>
      <c r="D129" s="79"/>
      <c r="E129" s="6"/>
      <c r="F129" s="6"/>
      <c r="G129" s="6"/>
      <c r="H129" s="6"/>
      <c r="I129" s="6"/>
      <c r="J129" s="6"/>
    </row>
    <row r="130" spans="1:10" ht="96" x14ac:dyDescent="0.2">
      <c r="A130" s="4" t="s">
        <v>3</v>
      </c>
      <c r="B130" s="1" t="s">
        <v>246</v>
      </c>
      <c r="G130" s="6"/>
      <c r="H130" s="6"/>
      <c r="I130" s="6"/>
      <c r="J130" s="6"/>
    </row>
    <row r="131" spans="1:10" x14ac:dyDescent="0.2">
      <c r="A131" s="71" t="s">
        <v>20</v>
      </c>
      <c r="B131" s="11" t="s">
        <v>96</v>
      </c>
      <c r="C131" s="2" t="s">
        <v>10</v>
      </c>
      <c r="D131" s="67">
        <v>50</v>
      </c>
      <c r="F131" s="3">
        <f>D131*E131</f>
        <v>0</v>
      </c>
      <c r="G131" s="6"/>
      <c r="H131" s="6"/>
      <c r="I131" s="6"/>
      <c r="J131" s="6"/>
    </row>
    <row r="132" spans="1:10" x14ac:dyDescent="0.2">
      <c r="B132" s="11"/>
      <c r="G132" s="6"/>
      <c r="H132" s="6"/>
      <c r="I132" s="6"/>
      <c r="J132" s="6"/>
    </row>
    <row r="133" spans="1:10" ht="96" x14ac:dyDescent="0.2">
      <c r="A133" s="4" t="s">
        <v>4</v>
      </c>
      <c r="B133" s="1" t="s">
        <v>104</v>
      </c>
      <c r="G133" s="6"/>
      <c r="H133" s="6"/>
      <c r="I133" s="6"/>
      <c r="J133" s="6"/>
    </row>
    <row r="134" spans="1:10" x14ac:dyDescent="0.2">
      <c r="A134" s="71" t="s">
        <v>20</v>
      </c>
      <c r="B134" s="11" t="s">
        <v>118</v>
      </c>
      <c r="C134" s="2" t="s">
        <v>10</v>
      </c>
      <c r="D134" s="67">
        <v>40</v>
      </c>
      <c r="F134" s="3">
        <f>D134*E134</f>
        <v>0</v>
      </c>
      <c r="G134" s="6"/>
      <c r="H134" s="6"/>
      <c r="I134" s="6"/>
      <c r="J134" s="6"/>
    </row>
    <row r="137" spans="1:10" x14ac:dyDescent="0.2">
      <c r="B137" s="138" t="s">
        <v>81</v>
      </c>
      <c r="C137" s="138"/>
      <c r="D137" s="138"/>
      <c r="E137" s="138"/>
      <c r="F137" s="99">
        <f>SUM(F124:F134)</f>
        <v>0</v>
      </c>
    </row>
    <row r="138" spans="1:10" x14ac:dyDescent="0.2">
      <c r="B138" s="3"/>
      <c r="C138" s="3"/>
    </row>
    <row r="139" spans="1:10" x14ac:dyDescent="0.2">
      <c r="C139" s="6"/>
      <c r="E139" s="6"/>
      <c r="F139" s="6"/>
    </row>
    <row r="140" spans="1:10" x14ac:dyDescent="0.2">
      <c r="A140" s="72" t="s">
        <v>3</v>
      </c>
      <c r="B140" s="139" t="s">
        <v>82</v>
      </c>
      <c r="C140" s="139"/>
      <c r="D140" s="139"/>
      <c r="E140" s="139"/>
      <c r="F140" s="140"/>
    </row>
    <row r="141" spans="1:10" x14ac:dyDescent="0.2">
      <c r="C141" s="6"/>
      <c r="E141" s="6"/>
      <c r="F141" s="6"/>
    </row>
    <row r="142" spans="1:10" ht="96" x14ac:dyDescent="0.2">
      <c r="A142" s="4" t="s">
        <v>1</v>
      </c>
      <c r="B142" s="1" t="s">
        <v>247</v>
      </c>
      <c r="C142" s="64"/>
    </row>
    <row r="143" spans="1:10" x14ac:dyDescent="0.2">
      <c r="A143" s="71" t="s">
        <v>20</v>
      </c>
      <c r="B143" s="63" t="s">
        <v>219</v>
      </c>
      <c r="C143" s="64" t="s">
        <v>10</v>
      </c>
      <c r="D143" s="67">
        <v>32</v>
      </c>
      <c r="F143" s="3">
        <f>D143*E143</f>
        <v>0</v>
      </c>
    </row>
    <row r="144" spans="1:10" x14ac:dyDescent="0.2">
      <c r="B144" s="63"/>
      <c r="C144" s="64"/>
    </row>
    <row r="145" spans="1:6" ht="96" x14ac:dyDescent="0.2">
      <c r="A145" s="4" t="s">
        <v>2</v>
      </c>
      <c r="B145" s="1" t="s">
        <v>247</v>
      </c>
      <c r="C145" s="64"/>
    </row>
    <row r="146" spans="1:6" x14ac:dyDescent="0.2">
      <c r="A146" s="71" t="s">
        <v>20</v>
      </c>
      <c r="B146" s="63" t="s">
        <v>151</v>
      </c>
      <c r="C146" s="64" t="s">
        <v>10</v>
      </c>
      <c r="D146" s="67">
        <v>22</v>
      </c>
      <c r="F146" s="3">
        <f>D146*E146</f>
        <v>0</v>
      </c>
    </row>
    <row r="147" spans="1:6" x14ac:dyDescent="0.2">
      <c r="B147" s="63"/>
      <c r="C147" s="64"/>
    </row>
    <row r="148" spans="1:6" ht="96" x14ac:dyDescent="0.2">
      <c r="A148" s="4" t="s">
        <v>3</v>
      </c>
      <c r="B148" s="1" t="s">
        <v>247</v>
      </c>
      <c r="C148" s="79"/>
      <c r="D148" s="79"/>
    </row>
    <row r="149" spans="1:6" x14ac:dyDescent="0.2">
      <c r="A149" s="71" t="s">
        <v>20</v>
      </c>
      <c r="B149" s="80" t="s">
        <v>152</v>
      </c>
      <c r="C149" s="79" t="s">
        <v>10</v>
      </c>
      <c r="D149" s="79">
        <v>90</v>
      </c>
      <c r="F149" s="3">
        <f>D149*E149</f>
        <v>0</v>
      </c>
    </row>
    <row r="150" spans="1:6" x14ac:dyDescent="0.2">
      <c r="B150" s="80"/>
      <c r="C150" s="79"/>
      <c r="D150" s="79"/>
    </row>
    <row r="151" spans="1:6" ht="96" x14ac:dyDescent="0.2">
      <c r="A151" s="4" t="s">
        <v>4</v>
      </c>
      <c r="B151" s="1" t="s">
        <v>247</v>
      </c>
      <c r="C151" s="79"/>
      <c r="D151" s="79"/>
    </row>
    <row r="152" spans="1:6" x14ac:dyDescent="0.2">
      <c r="A152" s="71" t="s">
        <v>20</v>
      </c>
      <c r="B152" s="80" t="s">
        <v>153</v>
      </c>
      <c r="C152" s="79" t="s">
        <v>10</v>
      </c>
      <c r="D152" s="79">
        <v>120</v>
      </c>
      <c r="F152" s="3">
        <f>D152*E152</f>
        <v>0</v>
      </c>
    </row>
    <row r="153" spans="1:6" x14ac:dyDescent="0.2">
      <c r="B153" s="80"/>
      <c r="C153" s="79"/>
      <c r="D153" s="79"/>
    </row>
    <row r="154" spans="1:6" ht="84" x14ac:dyDescent="0.2">
      <c r="A154" s="4" t="s">
        <v>5</v>
      </c>
      <c r="B154" s="1" t="s">
        <v>248</v>
      </c>
      <c r="C154" s="94"/>
      <c r="D154" s="94"/>
    </row>
    <row r="155" spans="1:6" x14ac:dyDescent="0.2">
      <c r="A155" s="71" t="s">
        <v>20</v>
      </c>
      <c r="B155" s="95" t="s">
        <v>220</v>
      </c>
      <c r="C155" s="94" t="s">
        <v>10</v>
      </c>
      <c r="D155" s="94">
        <v>185</v>
      </c>
      <c r="F155" s="3">
        <f>D155*E155</f>
        <v>0</v>
      </c>
    </row>
    <row r="156" spans="1:6" x14ac:dyDescent="0.2">
      <c r="B156" s="95"/>
      <c r="C156" s="94"/>
      <c r="D156" s="94"/>
    </row>
    <row r="157" spans="1:6" ht="84" x14ac:dyDescent="0.2">
      <c r="A157" s="4" t="s">
        <v>6</v>
      </c>
      <c r="B157" s="1" t="s">
        <v>248</v>
      </c>
      <c r="C157" s="79"/>
      <c r="D157" s="79"/>
    </row>
    <row r="158" spans="1:6" x14ac:dyDescent="0.2">
      <c r="A158" s="71" t="s">
        <v>20</v>
      </c>
      <c r="B158" s="80" t="s">
        <v>119</v>
      </c>
      <c r="C158" s="79" t="s">
        <v>10</v>
      </c>
      <c r="D158" s="79">
        <v>250</v>
      </c>
      <c r="F158" s="3">
        <f>D158*E158</f>
        <v>0</v>
      </c>
    </row>
    <row r="159" spans="1:6" x14ac:dyDescent="0.2">
      <c r="B159" s="80"/>
      <c r="C159" s="79"/>
      <c r="D159" s="79"/>
    </row>
    <row r="160" spans="1:6" ht="84" x14ac:dyDescent="0.2">
      <c r="A160" s="4" t="s">
        <v>7</v>
      </c>
      <c r="B160" s="1" t="s">
        <v>248</v>
      </c>
      <c r="C160" s="79"/>
      <c r="D160" s="79"/>
    </row>
    <row r="161" spans="1:6" x14ac:dyDescent="0.2">
      <c r="A161" s="71" t="s">
        <v>20</v>
      </c>
      <c r="B161" s="80" t="s">
        <v>83</v>
      </c>
      <c r="C161" s="79" t="s">
        <v>10</v>
      </c>
      <c r="D161" s="79">
        <v>700</v>
      </c>
      <c r="F161" s="3">
        <f>D161*E161</f>
        <v>0</v>
      </c>
    </row>
    <row r="162" spans="1:6" x14ac:dyDescent="0.2">
      <c r="B162" s="80"/>
      <c r="C162" s="79"/>
      <c r="D162" s="79"/>
    </row>
    <row r="163" spans="1:6" ht="84" x14ac:dyDescent="0.2">
      <c r="A163" s="4" t="s">
        <v>8</v>
      </c>
      <c r="B163" s="1" t="s">
        <v>248</v>
      </c>
      <c r="C163" s="79"/>
      <c r="D163" s="79"/>
    </row>
    <row r="164" spans="1:6" x14ac:dyDescent="0.2">
      <c r="A164" s="71" t="s">
        <v>20</v>
      </c>
      <c r="B164" s="80" t="s">
        <v>84</v>
      </c>
      <c r="C164" s="79" t="s">
        <v>10</v>
      </c>
      <c r="D164" s="79">
        <v>530</v>
      </c>
      <c r="F164" s="3">
        <f>D164*E164</f>
        <v>0</v>
      </c>
    </row>
    <row r="165" spans="1:6" x14ac:dyDescent="0.2">
      <c r="B165" s="80"/>
      <c r="C165" s="79"/>
      <c r="D165" s="79"/>
    </row>
    <row r="166" spans="1:6" ht="24" x14ac:dyDescent="0.2">
      <c r="A166" s="4" t="s">
        <v>9</v>
      </c>
      <c r="B166" s="1" t="s">
        <v>240</v>
      </c>
      <c r="C166" s="94" t="s">
        <v>10</v>
      </c>
      <c r="D166" s="94">
        <v>200</v>
      </c>
      <c r="F166" s="3">
        <f>D166*E166</f>
        <v>0</v>
      </c>
    </row>
    <row r="167" spans="1:6" x14ac:dyDescent="0.2">
      <c r="B167" s="95"/>
      <c r="C167" s="94"/>
      <c r="D167" s="94"/>
    </row>
    <row r="168" spans="1:6" ht="25.5" customHeight="1" x14ac:dyDescent="0.2">
      <c r="A168" s="4" t="s">
        <v>11</v>
      </c>
      <c r="B168" s="1" t="s">
        <v>241</v>
      </c>
      <c r="C168" s="94" t="s">
        <v>10</v>
      </c>
      <c r="D168" s="94">
        <v>200</v>
      </c>
      <c r="F168" s="3">
        <f>D168*E168</f>
        <v>0</v>
      </c>
    </row>
    <row r="169" spans="1:6" x14ac:dyDescent="0.2">
      <c r="B169" s="95"/>
      <c r="C169" s="94"/>
      <c r="D169" s="94"/>
    </row>
    <row r="170" spans="1:6" ht="24" x14ac:dyDescent="0.2">
      <c r="A170" s="4" t="s">
        <v>12</v>
      </c>
      <c r="B170" s="1" t="s">
        <v>136</v>
      </c>
      <c r="C170" s="67"/>
    </row>
    <row r="171" spans="1:6" x14ac:dyDescent="0.2">
      <c r="A171" s="71" t="s">
        <v>20</v>
      </c>
      <c r="B171" s="70" t="s">
        <v>137</v>
      </c>
      <c r="C171" s="67" t="s">
        <v>10</v>
      </c>
      <c r="D171" s="67">
        <v>20</v>
      </c>
      <c r="F171" s="3">
        <f>D171*E171</f>
        <v>0</v>
      </c>
    </row>
    <row r="172" spans="1:6" x14ac:dyDescent="0.2">
      <c r="B172" s="70"/>
      <c r="C172" s="67"/>
    </row>
    <row r="173" spans="1:6" ht="24" x14ac:dyDescent="0.2">
      <c r="A173" s="4" t="s">
        <v>13</v>
      </c>
      <c r="B173" s="1" t="s">
        <v>136</v>
      </c>
      <c r="C173" s="67"/>
    </row>
    <row r="174" spans="1:6" x14ac:dyDescent="0.2">
      <c r="A174" s="71" t="s">
        <v>20</v>
      </c>
      <c r="B174" s="70" t="s">
        <v>138</v>
      </c>
      <c r="C174" s="67" t="s">
        <v>10</v>
      </c>
      <c r="D174" s="67">
        <v>20</v>
      </c>
      <c r="F174" s="3">
        <f>D174*E174</f>
        <v>0</v>
      </c>
    </row>
    <row r="175" spans="1:6" x14ac:dyDescent="0.2">
      <c r="B175" s="8"/>
      <c r="C175" s="67"/>
    </row>
    <row r="176" spans="1:6" ht="24" x14ac:dyDescent="0.2">
      <c r="A176" s="4" t="s">
        <v>14</v>
      </c>
      <c r="B176" s="1" t="s">
        <v>136</v>
      </c>
      <c r="C176" s="67"/>
    </row>
    <row r="177" spans="1:6" x14ac:dyDescent="0.2">
      <c r="A177" s="71" t="s">
        <v>20</v>
      </c>
      <c r="B177" s="70" t="s">
        <v>139</v>
      </c>
      <c r="C177" s="67" t="s">
        <v>10</v>
      </c>
      <c r="D177" s="67">
        <v>30</v>
      </c>
      <c r="F177" s="3">
        <f>D177*E177</f>
        <v>0</v>
      </c>
    </row>
    <row r="178" spans="1:6" x14ac:dyDescent="0.2">
      <c r="B178" s="70"/>
      <c r="C178" s="67"/>
    </row>
    <row r="179" spans="1:6" ht="24" x14ac:dyDescent="0.2">
      <c r="A179" s="4" t="s">
        <v>15</v>
      </c>
      <c r="B179" s="1" t="s">
        <v>136</v>
      </c>
      <c r="C179" s="67"/>
    </row>
    <row r="180" spans="1:6" x14ac:dyDescent="0.2">
      <c r="A180" s="71" t="s">
        <v>20</v>
      </c>
      <c r="B180" s="70" t="s">
        <v>140</v>
      </c>
      <c r="C180" s="67" t="s">
        <v>10</v>
      </c>
      <c r="D180" s="67">
        <v>35</v>
      </c>
      <c r="F180" s="3">
        <f>D180*E180</f>
        <v>0</v>
      </c>
    </row>
    <row r="181" spans="1:6" x14ac:dyDescent="0.2">
      <c r="A181" s="71"/>
      <c r="B181" s="76"/>
      <c r="C181" s="75"/>
      <c r="D181" s="75"/>
    </row>
    <row r="182" spans="1:6" ht="48" x14ac:dyDescent="0.2">
      <c r="A182" s="4" t="s">
        <v>63</v>
      </c>
      <c r="B182" s="1" t="s">
        <v>142</v>
      </c>
      <c r="C182" s="75"/>
      <c r="D182" s="75"/>
    </row>
    <row r="183" spans="1:6" x14ac:dyDescent="0.2">
      <c r="A183" s="77" t="s">
        <v>20</v>
      </c>
      <c r="B183" s="76" t="s">
        <v>143</v>
      </c>
      <c r="C183" s="75" t="s">
        <v>10</v>
      </c>
      <c r="D183" s="75">
        <v>30</v>
      </c>
      <c r="F183" s="3">
        <f>D183*E183</f>
        <v>0</v>
      </c>
    </row>
    <row r="184" spans="1:6" x14ac:dyDescent="0.2">
      <c r="B184" s="1"/>
    </row>
    <row r="186" spans="1:6" x14ac:dyDescent="0.2">
      <c r="B186" s="138" t="s">
        <v>89</v>
      </c>
      <c r="C186" s="138"/>
      <c r="D186" s="138"/>
      <c r="E186" s="138"/>
      <c r="F186" s="99">
        <f>SUM(F141:F183)</f>
        <v>0</v>
      </c>
    </row>
    <row r="187" spans="1:6" x14ac:dyDescent="0.2">
      <c r="B187" s="25"/>
      <c r="C187" s="25"/>
      <c r="D187" s="38"/>
      <c r="E187" s="25"/>
      <c r="F187" s="25"/>
    </row>
    <row r="188" spans="1:6" x14ac:dyDescent="0.2">
      <c r="B188" s="1"/>
    </row>
    <row r="189" spans="1:6" x14ac:dyDescent="0.2">
      <c r="A189" s="72" t="s">
        <v>4</v>
      </c>
      <c r="B189" s="139" t="s">
        <v>27</v>
      </c>
      <c r="C189" s="139"/>
      <c r="D189" s="139"/>
      <c r="E189" s="139"/>
      <c r="F189" s="140"/>
    </row>
    <row r="191" spans="1:6" x14ac:dyDescent="0.2">
      <c r="B191" s="41"/>
      <c r="C191" s="31"/>
      <c r="D191" s="31"/>
      <c r="E191" s="32"/>
      <c r="F191" s="32"/>
    </row>
    <row r="192" spans="1:6" ht="120" x14ac:dyDescent="0.2">
      <c r="A192" s="4" t="s">
        <v>1</v>
      </c>
      <c r="B192" s="1" t="s">
        <v>105</v>
      </c>
      <c r="C192" s="40"/>
    </row>
    <row r="193" spans="1:4" x14ac:dyDescent="0.2">
      <c r="B193" s="1"/>
      <c r="C193" s="55"/>
    </row>
    <row r="194" spans="1:4" ht="60" x14ac:dyDescent="0.2">
      <c r="A194" s="71" t="s">
        <v>20</v>
      </c>
      <c r="B194" s="1" t="s">
        <v>222</v>
      </c>
      <c r="C194" s="40" t="s">
        <v>0</v>
      </c>
      <c r="D194" s="67">
        <v>1</v>
      </c>
    </row>
    <row r="195" spans="1:4" x14ac:dyDescent="0.2">
      <c r="A195" s="71" t="s">
        <v>20</v>
      </c>
      <c r="B195" s="1" t="s">
        <v>221</v>
      </c>
      <c r="C195" s="94" t="s">
        <v>0</v>
      </c>
      <c r="D195" s="94">
        <v>1</v>
      </c>
    </row>
    <row r="196" spans="1:4" x14ac:dyDescent="0.2">
      <c r="A196" s="71" t="s">
        <v>20</v>
      </c>
      <c r="B196" s="1" t="s">
        <v>154</v>
      </c>
      <c r="C196" s="40" t="s">
        <v>0</v>
      </c>
      <c r="D196" s="67">
        <v>1</v>
      </c>
    </row>
    <row r="197" spans="1:4" ht="36" x14ac:dyDescent="0.2">
      <c r="A197" s="84" t="s">
        <v>20</v>
      </c>
      <c r="B197" s="47" t="s">
        <v>158</v>
      </c>
      <c r="C197" s="48" t="s">
        <v>0</v>
      </c>
      <c r="D197" s="49">
        <v>1</v>
      </c>
    </row>
    <row r="198" spans="1:4" ht="24" x14ac:dyDescent="0.2">
      <c r="A198" s="84" t="s">
        <v>20</v>
      </c>
      <c r="B198" s="47" t="s">
        <v>155</v>
      </c>
      <c r="C198" s="48" t="s">
        <v>0</v>
      </c>
      <c r="D198" s="49">
        <v>3</v>
      </c>
    </row>
    <row r="199" spans="1:4" ht="36" x14ac:dyDescent="0.2">
      <c r="A199" s="84" t="s">
        <v>20</v>
      </c>
      <c r="B199" s="47" t="s">
        <v>156</v>
      </c>
      <c r="C199" s="48" t="s">
        <v>0</v>
      </c>
      <c r="D199" s="49">
        <v>1</v>
      </c>
    </row>
    <row r="200" spans="1:4" ht="24" x14ac:dyDescent="0.2">
      <c r="A200" s="71" t="s">
        <v>20</v>
      </c>
      <c r="B200" s="1" t="s">
        <v>168</v>
      </c>
      <c r="C200" s="94" t="s">
        <v>0</v>
      </c>
      <c r="D200" s="94">
        <v>1</v>
      </c>
    </row>
    <row r="201" spans="1:4" x14ac:dyDescent="0.2">
      <c r="A201" s="71" t="s">
        <v>20</v>
      </c>
      <c r="B201" s="1" t="s">
        <v>167</v>
      </c>
      <c r="C201" s="94" t="s">
        <v>0</v>
      </c>
      <c r="D201" s="94">
        <v>1</v>
      </c>
    </row>
    <row r="202" spans="1:4" ht="24" x14ac:dyDescent="0.2">
      <c r="A202" s="84" t="s">
        <v>20</v>
      </c>
      <c r="B202" s="47" t="s">
        <v>159</v>
      </c>
      <c r="C202" s="48" t="s">
        <v>0</v>
      </c>
      <c r="D202" s="49">
        <v>1</v>
      </c>
    </row>
    <row r="203" spans="1:4" x14ac:dyDescent="0.2">
      <c r="A203" s="84" t="s">
        <v>20</v>
      </c>
      <c r="B203" s="47" t="s">
        <v>160</v>
      </c>
      <c r="C203" s="48" t="s">
        <v>0</v>
      </c>
      <c r="D203" s="49">
        <v>1</v>
      </c>
    </row>
    <row r="204" spans="1:4" x14ac:dyDescent="0.2">
      <c r="A204" s="84" t="s">
        <v>20</v>
      </c>
      <c r="B204" s="47" t="s">
        <v>161</v>
      </c>
      <c r="C204" s="48" t="s">
        <v>0</v>
      </c>
      <c r="D204" s="49">
        <v>1</v>
      </c>
    </row>
    <row r="205" spans="1:4" x14ac:dyDescent="0.2">
      <c r="A205" s="84" t="s">
        <v>20</v>
      </c>
      <c r="B205" s="47" t="s">
        <v>157</v>
      </c>
      <c r="C205" s="48" t="s">
        <v>0</v>
      </c>
      <c r="D205" s="49">
        <v>1</v>
      </c>
    </row>
    <row r="206" spans="1:4" ht="24" x14ac:dyDescent="0.2">
      <c r="A206" s="77" t="s">
        <v>20</v>
      </c>
      <c r="B206" s="1" t="s">
        <v>169</v>
      </c>
      <c r="C206" s="79" t="s">
        <v>0</v>
      </c>
      <c r="D206" s="79">
        <v>1</v>
      </c>
    </row>
    <row r="207" spans="1:4" ht="24" x14ac:dyDescent="0.2">
      <c r="A207" s="71" t="s">
        <v>20</v>
      </c>
      <c r="B207" s="1" t="s">
        <v>162</v>
      </c>
      <c r="C207" s="79" t="s">
        <v>0</v>
      </c>
      <c r="D207" s="79">
        <v>2</v>
      </c>
    </row>
    <row r="208" spans="1:4" ht="24" x14ac:dyDescent="0.2">
      <c r="A208" s="71" t="s">
        <v>20</v>
      </c>
      <c r="B208" s="1" t="s">
        <v>223</v>
      </c>
      <c r="C208" s="94" t="s">
        <v>0</v>
      </c>
      <c r="D208" s="94">
        <v>2</v>
      </c>
    </row>
    <row r="209" spans="1:4" ht="24" x14ac:dyDescent="0.2">
      <c r="A209" s="71" t="s">
        <v>20</v>
      </c>
      <c r="B209" s="1" t="s">
        <v>224</v>
      </c>
      <c r="C209" s="94" t="s">
        <v>0</v>
      </c>
      <c r="D209" s="94">
        <v>2</v>
      </c>
    </row>
    <row r="210" spans="1:4" ht="36" x14ac:dyDescent="0.2">
      <c r="A210" s="71" t="s">
        <v>20</v>
      </c>
      <c r="B210" s="1" t="s">
        <v>225</v>
      </c>
      <c r="C210" s="94" t="s">
        <v>0</v>
      </c>
      <c r="D210" s="94">
        <v>1</v>
      </c>
    </row>
    <row r="211" spans="1:4" ht="36" x14ac:dyDescent="0.2">
      <c r="A211" s="71" t="s">
        <v>20</v>
      </c>
      <c r="B211" s="1" t="s">
        <v>226</v>
      </c>
      <c r="C211" s="94" t="s">
        <v>0</v>
      </c>
      <c r="D211" s="94">
        <v>1</v>
      </c>
    </row>
    <row r="212" spans="1:4" ht="36" x14ac:dyDescent="0.2">
      <c r="A212" s="71" t="s">
        <v>20</v>
      </c>
      <c r="B212" s="1" t="s">
        <v>163</v>
      </c>
      <c r="C212" s="94" t="s">
        <v>0</v>
      </c>
      <c r="D212" s="94">
        <v>18</v>
      </c>
    </row>
    <row r="213" spans="1:4" ht="36" x14ac:dyDescent="0.2">
      <c r="A213" s="71" t="s">
        <v>20</v>
      </c>
      <c r="B213" s="1" t="s">
        <v>164</v>
      </c>
      <c r="C213" s="94" t="s">
        <v>0</v>
      </c>
      <c r="D213" s="94">
        <v>2</v>
      </c>
    </row>
    <row r="214" spans="1:4" ht="24" x14ac:dyDescent="0.2">
      <c r="A214" s="77" t="s">
        <v>20</v>
      </c>
      <c r="B214" s="1" t="s">
        <v>165</v>
      </c>
      <c r="C214" s="94" t="s">
        <v>0</v>
      </c>
      <c r="D214" s="94">
        <v>22</v>
      </c>
    </row>
    <row r="215" spans="1:4" ht="24" x14ac:dyDescent="0.2">
      <c r="A215" s="77" t="s">
        <v>20</v>
      </c>
      <c r="B215" s="1" t="s">
        <v>166</v>
      </c>
      <c r="C215" s="94" t="s">
        <v>0</v>
      </c>
      <c r="D215" s="94">
        <v>11</v>
      </c>
    </row>
    <row r="216" spans="1:4" ht="24" x14ac:dyDescent="0.2">
      <c r="A216" s="77" t="s">
        <v>20</v>
      </c>
      <c r="B216" s="1" t="s">
        <v>227</v>
      </c>
      <c r="C216" s="94" t="s">
        <v>0</v>
      </c>
      <c r="D216" s="94">
        <v>2</v>
      </c>
    </row>
    <row r="217" spans="1:4" ht="24" x14ac:dyDescent="0.2">
      <c r="A217" s="77" t="s">
        <v>20</v>
      </c>
      <c r="B217" s="1" t="s">
        <v>228</v>
      </c>
      <c r="C217" s="94" t="s">
        <v>0</v>
      </c>
      <c r="D217" s="94">
        <v>2</v>
      </c>
    </row>
    <row r="218" spans="1:4" ht="24" x14ac:dyDescent="0.2">
      <c r="A218" s="77" t="s">
        <v>20</v>
      </c>
      <c r="B218" s="1" t="s">
        <v>228</v>
      </c>
      <c r="C218" s="94" t="s">
        <v>0</v>
      </c>
      <c r="D218" s="94">
        <v>3</v>
      </c>
    </row>
    <row r="219" spans="1:4" ht="24" x14ac:dyDescent="0.2">
      <c r="A219" s="77" t="s">
        <v>20</v>
      </c>
      <c r="B219" s="1" t="s">
        <v>229</v>
      </c>
      <c r="C219" s="94" t="s">
        <v>0</v>
      </c>
      <c r="D219" s="94">
        <v>1</v>
      </c>
    </row>
    <row r="220" spans="1:4" ht="24" x14ac:dyDescent="0.2">
      <c r="A220" s="77" t="s">
        <v>20</v>
      </c>
      <c r="B220" s="1" t="s">
        <v>230</v>
      </c>
      <c r="C220" s="94" t="s">
        <v>0</v>
      </c>
      <c r="D220" s="94">
        <v>5</v>
      </c>
    </row>
    <row r="221" spans="1:4" ht="24" x14ac:dyDescent="0.2">
      <c r="A221" s="77" t="s">
        <v>20</v>
      </c>
      <c r="B221" s="1" t="s">
        <v>231</v>
      </c>
      <c r="C221" s="94" t="s">
        <v>0</v>
      </c>
      <c r="D221" s="94">
        <v>6</v>
      </c>
    </row>
    <row r="222" spans="1:4" x14ac:dyDescent="0.2">
      <c r="A222" s="71"/>
      <c r="B222" s="1"/>
      <c r="C222" s="79"/>
      <c r="D222" s="79"/>
    </row>
    <row r="223" spans="1:4" x14ac:dyDescent="0.2">
      <c r="A223" s="71"/>
      <c r="B223" s="61" t="s">
        <v>88</v>
      </c>
      <c r="C223" s="79"/>
      <c r="D223" s="79"/>
    </row>
    <row r="224" spans="1:4" x14ac:dyDescent="0.2">
      <c r="A224" s="71"/>
      <c r="B224" s="1"/>
      <c r="C224" s="79"/>
      <c r="D224" s="79"/>
    </row>
    <row r="225" spans="1:6" ht="24" x14ac:dyDescent="0.2">
      <c r="A225" s="71" t="s">
        <v>20</v>
      </c>
      <c r="B225" s="80" t="s">
        <v>116</v>
      </c>
      <c r="C225" s="79" t="s">
        <v>18</v>
      </c>
      <c r="D225" s="79">
        <v>1</v>
      </c>
    </row>
    <row r="226" spans="1:6" ht="36" x14ac:dyDescent="0.2">
      <c r="A226" s="71" t="s">
        <v>20</v>
      </c>
      <c r="B226" s="80" t="s">
        <v>106</v>
      </c>
      <c r="C226" s="79" t="s">
        <v>18</v>
      </c>
      <c r="D226" s="79">
        <v>1</v>
      </c>
    </row>
    <row r="227" spans="1:6" ht="24" x14ac:dyDescent="0.2">
      <c r="A227" s="71" t="s">
        <v>20</v>
      </c>
      <c r="B227" s="13" t="s">
        <v>78</v>
      </c>
      <c r="C227" s="79" t="s">
        <v>18</v>
      </c>
      <c r="D227" s="79">
        <v>1</v>
      </c>
    </row>
    <row r="228" spans="1:6" ht="36" x14ac:dyDescent="0.2">
      <c r="A228" s="71" t="s">
        <v>20</v>
      </c>
      <c r="B228" s="13" t="s">
        <v>21</v>
      </c>
      <c r="C228" s="79" t="s">
        <v>18</v>
      </c>
      <c r="D228" s="79">
        <v>1</v>
      </c>
    </row>
    <row r="229" spans="1:6" ht="24" x14ac:dyDescent="0.2">
      <c r="A229" s="71" t="s">
        <v>20</v>
      </c>
      <c r="B229" s="80" t="s">
        <v>97</v>
      </c>
      <c r="C229" s="79" t="s">
        <v>18</v>
      </c>
      <c r="D229" s="79">
        <v>1</v>
      </c>
    </row>
    <row r="230" spans="1:6" ht="24" x14ac:dyDescent="0.2">
      <c r="A230" s="71" t="s">
        <v>20</v>
      </c>
      <c r="B230" s="80" t="s">
        <v>64</v>
      </c>
      <c r="C230" s="79" t="s">
        <v>18</v>
      </c>
      <c r="D230" s="79">
        <v>1</v>
      </c>
    </row>
    <row r="231" spans="1:6" x14ac:dyDescent="0.2">
      <c r="B231" s="1"/>
      <c r="C231" s="79"/>
      <c r="D231" s="79"/>
    </row>
    <row r="232" spans="1:6" x14ac:dyDescent="0.2">
      <c r="B232" s="26" t="s">
        <v>232</v>
      </c>
      <c r="C232" s="19" t="s">
        <v>18</v>
      </c>
      <c r="D232" s="19">
        <v>1</v>
      </c>
      <c r="E232" s="20"/>
      <c r="F232" s="20">
        <f>D232*E232</f>
        <v>0</v>
      </c>
    </row>
    <row r="233" spans="1:6" x14ac:dyDescent="0.2">
      <c r="B233" s="41"/>
      <c r="C233" s="31"/>
      <c r="D233" s="31"/>
      <c r="E233" s="32"/>
      <c r="F233" s="32"/>
    </row>
    <row r="235" spans="1:6" x14ac:dyDescent="0.2">
      <c r="B235" s="138" t="s">
        <v>24</v>
      </c>
      <c r="C235" s="138"/>
      <c r="D235" s="138"/>
      <c r="E235" s="138"/>
      <c r="F235" s="99">
        <f>SUM(F191:F233)</f>
        <v>0</v>
      </c>
    </row>
    <row r="238" spans="1:6" x14ac:dyDescent="0.2">
      <c r="A238" s="72" t="s">
        <v>5</v>
      </c>
      <c r="B238" s="21" t="s">
        <v>120</v>
      </c>
      <c r="C238" s="27"/>
      <c r="D238" s="28"/>
      <c r="E238" s="27"/>
      <c r="F238" s="29"/>
    </row>
    <row r="240" spans="1:6" ht="117" customHeight="1" x14ac:dyDescent="0.2">
      <c r="B240" s="141" t="s">
        <v>279</v>
      </c>
      <c r="C240" s="141"/>
      <c r="D240" s="141"/>
      <c r="E240" s="141"/>
      <c r="F240" s="141"/>
    </row>
    <row r="241" spans="1:7" ht="49.5" customHeight="1" x14ac:dyDescent="0.2">
      <c r="B241" s="141" t="s">
        <v>211</v>
      </c>
      <c r="C241" s="141"/>
      <c r="D241" s="141"/>
      <c r="E241" s="141"/>
      <c r="F241" s="141"/>
    </row>
    <row r="242" spans="1:7" x14ac:dyDescent="0.2">
      <c r="B242" s="13"/>
    </row>
    <row r="243" spans="1:7" ht="84" x14ac:dyDescent="0.2">
      <c r="A243" s="4" t="s">
        <v>1</v>
      </c>
      <c r="B243" s="120" t="s">
        <v>280</v>
      </c>
      <c r="C243" s="137"/>
      <c r="D243" s="137"/>
      <c r="E243" s="137"/>
      <c r="F243" s="137"/>
      <c r="G243"/>
    </row>
    <row r="244" spans="1:7" ht="14.25" x14ac:dyDescent="0.2">
      <c r="B244" s="1"/>
      <c r="C244" s="79"/>
      <c r="D244" s="79"/>
      <c r="E244" s="79"/>
      <c r="F244" s="79"/>
      <c r="G244"/>
    </row>
    <row r="245" spans="1:7" ht="14.25" x14ac:dyDescent="0.2">
      <c r="B245" s="6" t="s">
        <v>102</v>
      </c>
      <c r="C245" s="2" t="s">
        <v>0</v>
      </c>
      <c r="D245" s="67">
        <v>12</v>
      </c>
      <c r="F245" s="3">
        <f>D245*E245</f>
        <v>0</v>
      </c>
      <c r="G245"/>
    </row>
    <row r="246" spans="1:7" x14ac:dyDescent="0.2">
      <c r="B246" s="13" t="s">
        <v>103</v>
      </c>
      <c r="C246" s="2" t="s">
        <v>0</v>
      </c>
      <c r="D246" s="67">
        <v>12</v>
      </c>
      <c r="F246" s="3">
        <f>D246*E246</f>
        <v>0</v>
      </c>
    </row>
    <row r="247" spans="1:7" x14ac:dyDescent="0.2">
      <c r="B247" s="13"/>
      <c r="C247" s="66"/>
    </row>
    <row r="248" spans="1:7" ht="84" x14ac:dyDescent="0.2">
      <c r="A248" s="4" t="s">
        <v>2</v>
      </c>
      <c r="B248" s="120" t="s">
        <v>281</v>
      </c>
      <c r="C248" s="137"/>
      <c r="D248" s="137"/>
      <c r="E248" s="137"/>
      <c r="F248" s="137"/>
    </row>
    <row r="249" spans="1:7" x14ac:dyDescent="0.2">
      <c r="B249" s="1"/>
      <c r="C249" s="79"/>
      <c r="D249" s="79"/>
      <c r="E249" s="79"/>
      <c r="F249" s="79"/>
    </row>
    <row r="250" spans="1:7" x14ac:dyDescent="0.2">
      <c r="B250" s="6" t="s">
        <v>102</v>
      </c>
      <c r="C250" s="66" t="s">
        <v>0</v>
      </c>
      <c r="D250" s="67">
        <v>7</v>
      </c>
      <c r="F250" s="3">
        <f>D250*E250</f>
        <v>0</v>
      </c>
    </row>
    <row r="251" spans="1:7" x14ac:dyDescent="0.2">
      <c r="B251" s="13" t="s">
        <v>103</v>
      </c>
      <c r="C251" s="66" t="s">
        <v>0</v>
      </c>
      <c r="D251" s="67">
        <v>7</v>
      </c>
      <c r="F251" s="3">
        <f>D251*E251</f>
        <v>0</v>
      </c>
    </row>
    <row r="252" spans="1:7" x14ac:dyDescent="0.2">
      <c r="B252" s="13"/>
      <c r="C252" s="66"/>
    </row>
    <row r="253" spans="1:7" ht="84" x14ac:dyDescent="0.2">
      <c r="A253" s="4" t="s">
        <v>3</v>
      </c>
      <c r="B253" s="1" t="s">
        <v>249</v>
      </c>
      <c r="C253" s="137"/>
      <c r="D253" s="137"/>
      <c r="E253" s="137"/>
      <c r="F253" s="137"/>
      <c r="G253"/>
    </row>
    <row r="254" spans="1:7" ht="14.25" x14ac:dyDescent="0.2">
      <c r="B254" s="1"/>
      <c r="C254" s="79"/>
      <c r="D254" s="79"/>
      <c r="E254" s="79"/>
      <c r="F254" s="79"/>
      <c r="G254"/>
    </row>
    <row r="255" spans="1:7" x14ac:dyDescent="0.2">
      <c r="B255" s="6" t="s">
        <v>102</v>
      </c>
      <c r="C255" s="66" t="s">
        <v>0</v>
      </c>
      <c r="D255" s="67">
        <v>9</v>
      </c>
      <c r="F255" s="3">
        <f>D255*E255</f>
        <v>0</v>
      </c>
    </row>
    <row r="256" spans="1:7" x14ac:dyDescent="0.2">
      <c r="B256" s="13" t="s">
        <v>103</v>
      </c>
      <c r="C256" s="66" t="s">
        <v>0</v>
      </c>
      <c r="D256" s="67">
        <v>9</v>
      </c>
      <c r="F256" s="3">
        <f>D256*E256</f>
        <v>0</v>
      </c>
    </row>
    <row r="257" spans="1:7" x14ac:dyDescent="0.2">
      <c r="B257" s="13"/>
      <c r="C257" s="66"/>
    </row>
    <row r="258" spans="1:7" ht="90" customHeight="1" x14ac:dyDescent="0.2">
      <c r="A258" s="4" t="s">
        <v>4</v>
      </c>
      <c r="B258" s="120" t="s">
        <v>282</v>
      </c>
      <c r="C258" s="6"/>
      <c r="D258" s="6"/>
      <c r="E258" s="6"/>
      <c r="F258" s="6"/>
      <c r="G258"/>
    </row>
    <row r="259" spans="1:7" ht="14.25" x14ac:dyDescent="0.2">
      <c r="B259" s="1"/>
      <c r="C259" s="137"/>
      <c r="D259" s="137"/>
      <c r="E259" s="137"/>
      <c r="F259" s="137"/>
      <c r="G259"/>
    </row>
    <row r="260" spans="1:7" x14ac:dyDescent="0.2">
      <c r="B260" s="6" t="s">
        <v>102</v>
      </c>
      <c r="C260" s="66" t="s">
        <v>0</v>
      </c>
      <c r="D260" s="67">
        <v>7</v>
      </c>
      <c r="F260" s="3">
        <f>D260*E260</f>
        <v>0</v>
      </c>
    </row>
    <row r="261" spans="1:7" x14ac:dyDescent="0.2">
      <c r="B261" s="13" t="s">
        <v>103</v>
      </c>
      <c r="C261" s="66" t="s">
        <v>0</v>
      </c>
      <c r="D261" s="67">
        <v>7</v>
      </c>
      <c r="F261" s="3">
        <f>D261*E261</f>
        <v>0</v>
      </c>
    </row>
    <row r="262" spans="1:7" ht="14.25" x14ac:dyDescent="0.2">
      <c r="B262" s="13"/>
      <c r="C262" s="66"/>
      <c r="G262"/>
    </row>
    <row r="263" spans="1:7" ht="108" x14ac:dyDescent="0.2">
      <c r="A263" s="4" t="s">
        <v>5</v>
      </c>
      <c r="B263" s="120" t="s">
        <v>283</v>
      </c>
      <c r="C263" s="137"/>
      <c r="D263" s="137"/>
      <c r="E263" s="137"/>
      <c r="F263" s="137"/>
    </row>
    <row r="264" spans="1:7" x14ac:dyDescent="0.2">
      <c r="B264" s="1"/>
      <c r="C264" s="79"/>
      <c r="D264" s="79"/>
      <c r="E264" s="79"/>
      <c r="F264" s="79"/>
    </row>
    <row r="265" spans="1:7" x14ac:dyDescent="0.2">
      <c r="B265" s="6" t="s">
        <v>102</v>
      </c>
      <c r="C265" s="66" t="s">
        <v>0</v>
      </c>
      <c r="D265" s="67">
        <v>15</v>
      </c>
      <c r="F265" s="3">
        <f>D265*E265</f>
        <v>0</v>
      </c>
    </row>
    <row r="266" spans="1:7" x14ac:dyDescent="0.2">
      <c r="B266" s="13" t="s">
        <v>103</v>
      </c>
      <c r="C266" s="66" t="s">
        <v>0</v>
      </c>
      <c r="D266" s="67">
        <v>15</v>
      </c>
      <c r="F266" s="3">
        <f>D266*E266</f>
        <v>0</v>
      </c>
    </row>
    <row r="267" spans="1:7" x14ac:dyDescent="0.2">
      <c r="B267" s="13"/>
      <c r="C267" s="66"/>
    </row>
    <row r="268" spans="1:7" ht="120" x14ac:dyDescent="0.2">
      <c r="A268" s="4" t="s">
        <v>6</v>
      </c>
      <c r="B268" s="120" t="s">
        <v>284</v>
      </c>
      <c r="C268" s="137"/>
      <c r="D268" s="137"/>
      <c r="E268" s="137"/>
      <c r="F268" s="137"/>
      <c r="G268"/>
    </row>
    <row r="269" spans="1:7" ht="14.25" x14ac:dyDescent="0.2">
      <c r="B269" s="1"/>
      <c r="C269" s="79"/>
      <c r="D269" s="79"/>
      <c r="E269" s="79"/>
      <c r="F269" s="79"/>
      <c r="G269"/>
    </row>
    <row r="270" spans="1:7" x14ac:dyDescent="0.2">
      <c r="B270" s="6" t="s">
        <v>102</v>
      </c>
      <c r="C270" s="66" t="s">
        <v>0</v>
      </c>
      <c r="D270" s="67">
        <v>1</v>
      </c>
      <c r="F270" s="3">
        <f>D270*E270</f>
        <v>0</v>
      </c>
    </row>
    <row r="271" spans="1:7" x14ac:dyDescent="0.2">
      <c r="B271" s="13" t="s">
        <v>103</v>
      </c>
      <c r="C271" s="66" t="s">
        <v>0</v>
      </c>
      <c r="D271" s="67">
        <v>1</v>
      </c>
      <c r="F271" s="3">
        <f>D271*E271</f>
        <v>0</v>
      </c>
    </row>
    <row r="272" spans="1:7" x14ac:dyDescent="0.2">
      <c r="B272" s="13"/>
      <c r="C272" s="66"/>
    </row>
    <row r="273" spans="1:7" ht="72" x14ac:dyDescent="0.2">
      <c r="A273" s="4" t="s">
        <v>7</v>
      </c>
      <c r="B273" s="120" t="s">
        <v>285</v>
      </c>
      <c r="C273" s="137"/>
      <c r="D273" s="137"/>
      <c r="E273" s="137"/>
      <c r="F273" s="137"/>
      <c r="G273"/>
    </row>
    <row r="274" spans="1:7" ht="14.25" x14ac:dyDescent="0.2">
      <c r="B274" s="1"/>
      <c r="C274" s="79"/>
      <c r="D274" s="79"/>
      <c r="E274" s="79"/>
      <c r="F274" s="79"/>
      <c r="G274"/>
    </row>
    <row r="275" spans="1:7" x14ac:dyDescent="0.2">
      <c r="B275" s="6" t="s">
        <v>102</v>
      </c>
      <c r="C275" s="66" t="s">
        <v>0</v>
      </c>
      <c r="D275" s="67">
        <v>4</v>
      </c>
      <c r="F275" s="3">
        <f>D275*E275</f>
        <v>0</v>
      </c>
    </row>
    <row r="276" spans="1:7" x14ac:dyDescent="0.2">
      <c r="B276" s="13" t="s">
        <v>103</v>
      </c>
      <c r="C276" s="66" t="s">
        <v>0</v>
      </c>
      <c r="D276" s="67">
        <v>4</v>
      </c>
      <c r="F276" s="3">
        <f>D276*E276</f>
        <v>0</v>
      </c>
    </row>
    <row r="277" spans="1:7" x14ac:dyDescent="0.2">
      <c r="B277" s="13"/>
      <c r="C277" s="66"/>
    </row>
    <row r="278" spans="1:7" ht="84" x14ac:dyDescent="0.2">
      <c r="A278" s="4" t="s">
        <v>8</v>
      </c>
      <c r="B278" s="120" t="s">
        <v>286</v>
      </c>
      <c r="C278" s="137"/>
      <c r="D278" s="137"/>
      <c r="E278" s="137"/>
      <c r="F278" s="137"/>
    </row>
    <row r="279" spans="1:7" x14ac:dyDescent="0.2">
      <c r="B279" s="1"/>
      <c r="C279" s="79"/>
      <c r="D279" s="79"/>
      <c r="E279" s="79"/>
      <c r="F279" s="79"/>
    </row>
    <row r="280" spans="1:7" x14ac:dyDescent="0.2">
      <c r="B280" s="6" t="s">
        <v>102</v>
      </c>
      <c r="C280" s="66" t="s">
        <v>0</v>
      </c>
      <c r="D280" s="67">
        <v>7</v>
      </c>
      <c r="F280" s="3">
        <f>D280*E280</f>
        <v>0</v>
      </c>
    </row>
    <row r="281" spans="1:7" x14ac:dyDescent="0.2">
      <c r="B281" s="13" t="s">
        <v>103</v>
      </c>
      <c r="C281" s="66" t="s">
        <v>0</v>
      </c>
      <c r="D281" s="67">
        <v>7</v>
      </c>
      <c r="F281" s="3">
        <f>D281*E281</f>
        <v>0</v>
      </c>
    </row>
    <row r="282" spans="1:7" x14ac:dyDescent="0.2">
      <c r="B282" s="13"/>
      <c r="C282" s="66"/>
    </row>
    <row r="283" spans="1:7" ht="84" x14ac:dyDescent="0.2">
      <c r="A283" s="4" t="s">
        <v>9</v>
      </c>
      <c r="B283" s="120" t="s">
        <v>287</v>
      </c>
      <c r="C283" s="137"/>
      <c r="D283" s="137"/>
      <c r="E283" s="137"/>
      <c r="F283" s="137"/>
      <c r="G283"/>
    </row>
    <row r="284" spans="1:7" ht="14.25" x14ac:dyDescent="0.2">
      <c r="B284" s="1"/>
      <c r="C284" s="79"/>
      <c r="D284" s="79"/>
      <c r="E284" s="79"/>
      <c r="F284" s="79"/>
      <c r="G284"/>
    </row>
    <row r="285" spans="1:7" x14ac:dyDescent="0.2">
      <c r="B285" s="6" t="s">
        <v>102</v>
      </c>
      <c r="C285" s="66" t="s">
        <v>0</v>
      </c>
      <c r="D285" s="67">
        <v>11</v>
      </c>
      <c r="F285" s="3">
        <f>D285*E285</f>
        <v>0</v>
      </c>
    </row>
    <row r="286" spans="1:7" x14ac:dyDescent="0.2">
      <c r="B286" s="13" t="s">
        <v>103</v>
      </c>
      <c r="C286" s="66" t="s">
        <v>0</v>
      </c>
      <c r="D286" s="67">
        <v>11</v>
      </c>
      <c r="F286" s="3">
        <f>D286*E286</f>
        <v>0</v>
      </c>
    </row>
    <row r="287" spans="1:7" x14ac:dyDescent="0.2">
      <c r="B287" s="13"/>
      <c r="C287" s="66"/>
    </row>
    <row r="288" spans="1:7" ht="84" x14ac:dyDescent="0.2">
      <c r="A288" s="4" t="s">
        <v>11</v>
      </c>
      <c r="B288" s="120" t="s">
        <v>288</v>
      </c>
      <c r="C288" s="137"/>
      <c r="D288" s="137"/>
      <c r="E288" s="137"/>
      <c r="F288" s="137"/>
    </row>
    <row r="289" spans="1:7" x14ac:dyDescent="0.2">
      <c r="B289" s="1"/>
      <c r="C289" s="79"/>
      <c r="D289" s="79"/>
      <c r="E289" s="79"/>
      <c r="F289" s="79"/>
    </row>
    <row r="290" spans="1:7" x14ac:dyDescent="0.2">
      <c r="B290" s="6" t="s">
        <v>102</v>
      </c>
      <c r="C290" s="66" t="s">
        <v>0</v>
      </c>
      <c r="D290" s="67">
        <v>6</v>
      </c>
      <c r="F290" s="3">
        <f>D290*E290</f>
        <v>0</v>
      </c>
    </row>
    <row r="291" spans="1:7" x14ac:dyDescent="0.2">
      <c r="B291" s="13" t="s">
        <v>103</v>
      </c>
      <c r="C291" s="66" t="s">
        <v>0</v>
      </c>
      <c r="D291" s="67">
        <v>6</v>
      </c>
      <c r="F291" s="3">
        <f>D291*E291</f>
        <v>0</v>
      </c>
    </row>
    <row r="292" spans="1:7" x14ac:dyDescent="0.2">
      <c r="B292" s="13"/>
      <c r="C292" s="66"/>
    </row>
    <row r="293" spans="1:7" ht="60" x14ac:dyDescent="0.2">
      <c r="A293" s="4" t="s">
        <v>12</v>
      </c>
      <c r="B293" s="120" t="s">
        <v>289</v>
      </c>
      <c r="C293" s="137"/>
      <c r="D293" s="137"/>
      <c r="E293" s="137"/>
      <c r="F293" s="137"/>
      <c r="G293"/>
    </row>
    <row r="294" spans="1:7" ht="14.25" x14ac:dyDescent="0.2">
      <c r="B294" s="1"/>
      <c r="C294" s="79"/>
      <c r="D294" s="79"/>
      <c r="E294" s="79"/>
      <c r="F294" s="79"/>
      <c r="G294"/>
    </row>
    <row r="295" spans="1:7" x14ac:dyDescent="0.2">
      <c r="B295" s="6" t="s">
        <v>102</v>
      </c>
      <c r="C295" s="66" t="s">
        <v>0</v>
      </c>
      <c r="D295" s="67">
        <v>1</v>
      </c>
      <c r="F295" s="3">
        <f>D295*E295</f>
        <v>0</v>
      </c>
    </row>
    <row r="296" spans="1:7" x14ac:dyDescent="0.2">
      <c r="B296" s="13" t="s">
        <v>103</v>
      </c>
      <c r="C296" s="66" t="s">
        <v>0</v>
      </c>
      <c r="D296" s="67">
        <v>1</v>
      </c>
      <c r="F296" s="3">
        <f>D296*E296</f>
        <v>0</v>
      </c>
    </row>
    <row r="297" spans="1:7" x14ac:dyDescent="0.2">
      <c r="B297" s="13"/>
      <c r="C297" s="66"/>
    </row>
    <row r="298" spans="1:7" ht="60" x14ac:dyDescent="0.2">
      <c r="A298" s="4" t="s">
        <v>13</v>
      </c>
      <c r="B298" s="120" t="s">
        <v>290</v>
      </c>
      <c r="C298" s="66"/>
    </row>
    <row r="299" spans="1:7" x14ac:dyDescent="0.2">
      <c r="B299" s="1"/>
      <c r="C299" s="79"/>
      <c r="D299" s="79"/>
    </row>
    <row r="300" spans="1:7" x14ac:dyDescent="0.2">
      <c r="B300" s="6" t="s">
        <v>102</v>
      </c>
      <c r="C300" s="79" t="s">
        <v>0</v>
      </c>
      <c r="D300" s="79">
        <v>2</v>
      </c>
      <c r="F300" s="3">
        <f>D300*E300</f>
        <v>0</v>
      </c>
    </row>
    <row r="301" spans="1:7" x14ac:dyDescent="0.2">
      <c r="B301" s="13" t="s">
        <v>103</v>
      </c>
      <c r="C301" s="79" t="s">
        <v>0</v>
      </c>
      <c r="D301" s="79">
        <v>2</v>
      </c>
      <c r="F301" s="3">
        <f>D301*E301</f>
        <v>0</v>
      </c>
    </row>
    <row r="302" spans="1:7" x14ac:dyDescent="0.2">
      <c r="B302" s="13"/>
      <c r="C302" s="66"/>
    </row>
    <row r="303" spans="1:7" ht="60" x14ac:dyDescent="0.2">
      <c r="A303" s="4" t="s">
        <v>14</v>
      </c>
      <c r="B303" s="120" t="s">
        <v>291</v>
      </c>
      <c r="C303" s="66"/>
    </row>
    <row r="304" spans="1:7" x14ac:dyDescent="0.2">
      <c r="B304" s="1"/>
      <c r="C304" s="79"/>
      <c r="D304" s="79"/>
    </row>
    <row r="305" spans="1:7" x14ac:dyDescent="0.2">
      <c r="B305" s="6" t="s">
        <v>102</v>
      </c>
      <c r="C305" s="79" t="s">
        <v>0</v>
      </c>
      <c r="D305" s="79">
        <v>13</v>
      </c>
      <c r="F305" s="3">
        <f>D305*E305</f>
        <v>0</v>
      </c>
    </row>
    <row r="306" spans="1:7" x14ac:dyDescent="0.2">
      <c r="B306" s="13" t="s">
        <v>103</v>
      </c>
      <c r="C306" s="79" t="s">
        <v>0</v>
      </c>
      <c r="D306" s="79">
        <v>13</v>
      </c>
      <c r="F306" s="3">
        <f>D306*E306</f>
        <v>0</v>
      </c>
    </row>
    <row r="307" spans="1:7" x14ac:dyDescent="0.2">
      <c r="B307" s="13"/>
      <c r="C307" s="66"/>
    </row>
    <row r="308" spans="1:7" ht="60" x14ac:dyDescent="0.2">
      <c r="A308" s="4" t="s">
        <v>15</v>
      </c>
      <c r="B308" s="120" t="s">
        <v>292</v>
      </c>
      <c r="C308" s="137"/>
      <c r="D308" s="137"/>
      <c r="E308" s="137"/>
      <c r="F308" s="137"/>
      <c r="G308"/>
    </row>
    <row r="309" spans="1:7" ht="14.25" x14ac:dyDescent="0.2">
      <c r="B309" s="1"/>
      <c r="C309" s="79"/>
      <c r="D309" s="79"/>
      <c r="E309" s="79"/>
      <c r="F309" s="79"/>
      <c r="G309"/>
    </row>
    <row r="310" spans="1:7" x14ac:dyDescent="0.2">
      <c r="B310" s="6" t="s">
        <v>102</v>
      </c>
      <c r="C310" s="66" t="s">
        <v>0</v>
      </c>
      <c r="D310" s="67">
        <v>1</v>
      </c>
      <c r="F310" s="3">
        <f>D310*E310</f>
        <v>0</v>
      </c>
    </row>
    <row r="311" spans="1:7" x14ac:dyDescent="0.2">
      <c r="B311" s="13" t="s">
        <v>103</v>
      </c>
      <c r="C311" s="66" t="s">
        <v>0</v>
      </c>
      <c r="D311" s="67">
        <v>1</v>
      </c>
      <c r="F311" s="3">
        <f>D311*E311</f>
        <v>0</v>
      </c>
    </row>
    <row r="312" spans="1:7" x14ac:dyDescent="0.2">
      <c r="B312" s="13"/>
      <c r="C312" s="94"/>
      <c r="D312" s="94"/>
    </row>
    <row r="313" spans="1:7" ht="24" x14ac:dyDescent="0.2">
      <c r="A313" s="4" t="s">
        <v>15</v>
      </c>
      <c r="B313" s="1" t="s">
        <v>250</v>
      </c>
      <c r="C313" s="137"/>
      <c r="D313" s="137"/>
      <c r="E313" s="137"/>
      <c r="F313" s="137"/>
    </row>
    <row r="314" spans="1:7" x14ac:dyDescent="0.2">
      <c r="B314" s="1"/>
      <c r="C314" s="94"/>
      <c r="D314" s="94"/>
      <c r="E314" s="94"/>
      <c r="F314" s="94"/>
    </row>
    <row r="315" spans="1:7" x14ac:dyDescent="0.2">
      <c r="B315" s="6" t="s">
        <v>102</v>
      </c>
      <c r="C315" s="94" t="s">
        <v>0</v>
      </c>
      <c r="D315" s="94">
        <v>4</v>
      </c>
      <c r="F315" s="3">
        <f>D315*E315</f>
        <v>0</v>
      </c>
    </row>
    <row r="316" spans="1:7" x14ac:dyDescent="0.2">
      <c r="B316" s="13" t="s">
        <v>103</v>
      </c>
      <c r="C316" s="94" t="s">
        <v>0</v>
      </c>
      <c r="D316" s="94">
        <v>4</v>
      </c>
      <c r="F316" s="3">
        <f>D316*E316</f>
        <v>0</v>
      </c>
    </row>
    <row r="317" spans="1:7" x14ac:dyDescent="0.2">
      <c r="B317" s="13"/>
      <c r="C317" s="67"/>
    </row>
    <row r="319" spans="1:7" ht="14.25" x14ac:dyDescent="0.2">
      <c r="B319" s="138" t="s">
        <v>25</v>
      </c>
      <c r="C319" s="138"/>
      <c r="D319" s="138"/>
      <c r="E319" s="138"/>
      <c r="F319" s="99">
        <f>SUM(F242:F317)</f>
        <v>0</v>
      </c>
      <c r="G319"/>
    </row>
    <row r="320" spans="1:7" x14ac:dyDescent="0.2">
      <c r="B320" s="1"/>
    </row>
    <row r="321" spans="1:6" x14ac:dyDescent="0.2">
      <c r="B321" s="1"/>
    </row>
    <row r="322" spans="1:6" x14ac:dyDescent="0.2">
      <c r="A322" s="72" t="s">
        <v>6</v>
      </c>
      <c r="B322" s="139" t="s">
        <v>85</v>
      </c>
      <c r="C322" s="139"/>
      <c r="D322" s="139"/>
      <c r="E322" s="139"/>
      <c r="F322" s="140"/>
    </row>
    <row r="323" spans="1:6" x14ac:dyDescent="0.2">
      <c r="B323" s="1"/>
    </row>
    <row r="324" spans="1:6" ht="36" x14ac:dyDescent="0.2">
      <c r="A324" s="4" t="s">
        <v>1</v>
      </c>
      <c r="B324" s="1" t="s">
        <v>234</v>
      </c>
      <c r="C324" s="6"/>
      <c r="D324" s="6"/>
      <c r="E324" s="6"/>
      <c r="F324" s="6"/>
    </row>
    <row r="325" spans="1:6" x14ac:dyDescent="0.2">
      <c r="B325" s="1"/>
      <c r="C325" s="94" t="s">
        <v>0</v>
      </c>
      <c r="D325" s="94">
        <v>1</v>
      </c>
      <c r="F325" s="3">
        <f>D325*E325</f>
        <v>0</v>
      </c>
    </row>
    <row r="326" spans="1:6" x14ac:dyDescent="0.2">
      <c r="B326" s="1"/>
      <c r="C326" s="94"/>
      <c r="D326" s="94"/>
    </row>
    <row r="327" spans="1:6" ht="48" x14ac:dyDescent="0.2">
      <c r="A327" s="4" t="s">
        <v>2</v>
      </c>
      <c r="B327" s="1" t="s">
        <v>171</v>
      </c>
      <c r="C327" s="6"/>
      <c r="D327" s="6"/>
      <c r="E327" s="6"/>
      <c r="F327" s="6"/>
    </row>
    <row r="328" spans="1:6" x14ac:dyDescent="0.2">
      <c r="B328" s="1"/>
      <c r="C328" s="57" t="s">
        <v>0</v>
      </c>
      <c r="D328" s="67">
        <v>39</v>
      </c>
      <c r="F328" s="3">
        <f>D328*E328</f>
        <v>0</v>
      </c>
    </row>
    <row r="329" spans="1:6" x14ac:dyDescent="0.2">
      <c r="B329" s="1"/>
      <c r="C329" s="67"/>
    </row>
    <row r="330" spans="1:6" ht="48" x14ac:dyDescent="0.2">
      <c r="A330" s="4" t="s">
        <v>3</v>
      </c>
      <c r="B330" s="1" t="s">
        <v>172</v>
      </c>
      <c r="C330" s="6"/>
      <c r="D330" s="6"/>
      <c r="E330" s="6"/>
      <c r="F330" s="6"/>
    </row>
    <row r="331" spans="1:6" x14ac:dyDescent="0.2">
      <c r="B331" s="1"/>
      <c r="C331" s="67" t="s">
        <v>0</v>
      </c>
      <c r="D331" s="67">
        <v>54</v>
      </c>
      <c r="F331" s="3">
        <f>D331*E331</f>
        <v>0</v>
      </c>
    </row>
    <row r="332" spans="1:6" x14ac:dyDescent="0.2">
      <c r="B332" s="1"/>
      <c r="C332" s="57"/>
    </row>
    <row r="333" spans="1:6" ht="60" x14ac:dyDescent="0.2">
      <c r="A333" s="4" t="s">
        <v>4</v>
      </c>
      <c r="B333" s="1" t="s">
        <v>233</v>
      </c>
      <c r="C333" s="6"/>
      <c r="D333" s="6"/>
      <c r="E333" s="6"/>
      <c r="F333" s="6"/>
    </row>
    <row r="334" spans="1:6" x14ac:dyDescent="0.2">
      <c r="B334" s="1"/>
      <c r="C334" s="2" t="s">
        <v>0</v>
      </c>
      <c r="D334" s="67">
        <v>10</v>
      </c>
      <c r="F334" s="3">
        <f>D334*E334</f>
        <v>0</v>
      </c>
    </row>
    <row r="335" spans="1:6" x14ac:dyDescent="0.2">
      <c r="B335" s="1"/>
      <c r="C335" s="67"/>
    </row>
    <row r="336" spans="1:6" ht="48" x14ac:dyDescent="0.2">
      <c r="A336" s="4" t="s">
        <v>5</v>
      </c>
      <c r="B336" s="1" t="s">
        <v>173</v>
      </c>
      <c r="C336" s="6"/>
      <c r="D336" s="6"/>
      <c r="E336" s="6"/>
      <c r="F336" s="6"/>
    </row>
    <row r="337" spans="1:6" x14ac:dyDescent="0.2">
      <c r="B337" s="1"/>
      <c r="C337" s="81" t="s">
        <v>0</v>
      </c>
      <c r="D337" s="81">
        <v>3</v>
      </c>
      <c r="F337" s="3">
        <f>D337*E337</f>
        <v>0</v>
      </c>
    </row>
    <row r="338" spans="1:6" x14ac:dyDescent="0.2">
      <c r="B338" s="1"/>
      <c r="C338" s="81"/>
      <c r="D338" s="81"/>
    </row>
    <row r="339" spans="1:6" ht="48" x14ac:dyDescent="0.2">
      <c r="A339" s="4" t="s">
        <v>6</v>
      </c>
      <c r="B339" s="1" t="s">
        <v>174</v>
      </c>
      <c r="C339" s="6"/>
      <c r="D339" s="6"/>
      <c r="E339" s="6"/>
      <c r="F339" s="6"/>
    </row>
    <row r="340" spans="1:6" x14ac:dyDescent="0.2">
      <c r="B340" s="1"/>
      <c r="C340" s="81" t="s">
        <v>0</v>
      </c>
      <c r="D340" s="81">
        <v>4</v>
      </c>
      <c r="F340" s="3">
        <f>D340*E340</f>
        <v>0</v>
      </c>
    </row>
    <row r="341" spans="1:6" x14ac:dyDescent="0.2">
      <c r="B341" s="1"/>
      <c r="C341" s="81"/>
      <c r="D341" s="81"/>
    </row>
    <row r="342" spans="1:6" ht="60" x14ac:dyDescent="0.2">
      <c r="A342" s="4" t="s">
        <v>7</v>
      </c>
      <c r="B342" s="1" t="s">
        <v>175</v>
      </c>
      <c r="C342" s="6"/>
      <c r="D342" s="6"/>
      <c r="E342" s="6"/>
      <c r="F342" s="6"/>
    </row>
    <row r="343" spans="1:6" x14ac:dyDescent="0.2">
      <c r="B343" s="1"/>
      <c r="C343" s="81" t="s">
        <v>0</v>
      </c>
      <c r="D343" s="81">
        <v>6</v>
      </c>
      <c r="F343" s="3">
        <f>D343*E343</f>
        <v>0</v>
      </c>
    </row>
    <row r="344" spans="1:6" x14ac:dyDescent="0.2">
      <c r="B344" s="1"/>
      <c r="C344" s="94"/>
      <c r="D344" s="94"/>
    </row>
    <row r="345" spans="1:6" ht="60" x14ac:dyDescent="0.2">
      <c r="A345" s="4" t="s">
        <v>8</v>
      </c>
      <c r="B345" s="1" t="s">
        <v>251</v>
      </c>
      <c r="C345" s="6"/>
      <c r="D345" s="6"/>
      <c r="E345" s="6"/>
      <c r="F345" s="6"/>
    </row>
    <row r="346" spans="1:6" x14ac:dyDescent="0.2">
      <c r="B346" s="1"/>
      <c r="C346" s="94" t="s">
        <v>0</v>
      </c>
      <c r="D346" s="94">
        <v>2</v>
      </c>
      <c r="F346" s="3">
        <f>D346*E346</f>
        <v>0</v>
      </c>
    </row>
    <row r="347" spans="1:6" x14ac:dyDescent="0.2">
      <c r="B347" s="1"/>
      <c r="C347" s="81"/>
      <c r="D347" s="81"/>
    </row>
    <row r="348" spans="1:6" ht="48" x14ac:dyDescent="0.2">
      <c r="A348" s="88" t="s">
        <v>9</v>
      </c>
      <c r="B348" s="47" t="s">
        <v>293</v>
      </c>
      <c r="C348" s="6"/>
      <c r="D348" s="6"/>
      <c r="E348" s="6"/>
      <c r="F348" s="6"/>
    </row>
    <row r="349" spans="1:6" x14ac:dyDescent="0.2">
      <c r="A349" s="88"/>
      <c r="B349" s="1"/>
      <c r="C349" s="48" t="s">
        <v>0</v>
      </c>
      <c r="D349" s="89">
        <v>7</v>
      </c>
      <c r="E349" s="83"/>
      <c r="F349" s="50">
        <f>D349*E349</f>
        <v>0</v>
      </c>
    </row>
    <row r="350" spans="1:6" x14ac:dyDescent="0.2">
      <c r="B350" s="1"/>
      <c r="F350" s="50"/>
    </row>
    <row r="351" spans="1:6" x14ac:dyDescent="0.2">
      <c r="B351" s="1"/>
      <c r="C351" s="100"/>
      <c r="D351" s="100"/>
      <c r="F351" s="50"/>
    </row>
    <row r="352" spans="1:6" ht="48" x14ac:dyDescent="0.2">
      <c r="A352" s="4" t="s">
        <v>11</v>
      </c>
      <c r="B352" s="121" t="s">
        <v>262</v>
      </c>
      <c r="C352" s="111" t="s">
        <v>257</v>
      </c>
      <c r="D352" s="111">
        <v>1</v>
      </c>
      <c r="E352" s="112"/>
      <c r="F352" s="50">
        <f t="shared" ref="F352" si="1">D352*E352</f>
        <v>0</v>
      </c>
    </row>
    <row r="353" spans="1:7" x14ac:dyDescent="0.2">
      <c r="B353" s="1"/>
      <c r="C353" s="100"/>
      <c r="D353" s="100"/>
    </row>
    <row r="355" spans="1:7" x14ac:dyDescent="0.2">
      <c r="B355" s="138" t="s">
        <v>90</v>
      </c>
      <c r="C355" s="138"/>
      <c r="D355" s="138"/>
      <c r="E355" s="138"/>
      <c r="F355" s="99">
        <f>SUM(F324:F352)</f>
        <v>0</v>
      </c>
    </row>
    <row r="356" spans="1:7" x14ac:dyDescent="0.2">
      <c r="B356" s="3"/>
      <c r="C356" s="3"/>
    </row>
    <row r="357" spans="1:7" x14ac:dyDescent="0.2">
      <c r="B357" s="3"/>
      <c r="C357" s="3"/>
    </row>
    <row r="358" spans="1:7" x14ac:dyDescent="0.2">
      <c r="A358" s="72" t="s">
        <v>7</v>
      </c>
      <c r="B358" s="21" t="s">
        <v>95</v>
      </c>
      <c r="C358" s="22"/>
      <c r="D358" s="23"/>
      <c r="E358" s="22"/>
      <c r="F358" s="24"/>
    </row>
    <row r="359" spans="1:7" x14ac:dyDescent="0.2">
      <c r="B359" s="3"/>
      <c r="C359" s="3"/>
    </row>
    <row r="360" spans="1:7" ht="144" x14ac:dyDescent="0.2">
      <c r="A360" s="4" t="s">
        <v>1</v>
      </c>
      <c r="B360" s="120" t="s">
        <v>294</v>
      </c>
      <c r="G360" s="1"/>
    </row>
    <row r="361" spans="1:7" x14ac:dyDescent="0.2">
      <c r="B361" s="8" t="s">
        <v>176</v>
      </c>
      <c r="C361" s="2" t="s">
        <v>10</v>
      </c>
      <c r="D361" s="67">
        <v>720</v>
      </c>
      <c r="F361" s="3">
        <f>D361*E361</f>
        <v>0</v>
      </c>
    </row>
    <row r="362" spans="1:7" x14ac:dyDescent="0.2">
      <c r="B362" s="8" t="s">
        <v>107</v>
      </c>
      <c r="C362" s="2" t="s">
        <v>10</v>
      </c>
      <c r="D362" s="67">
        <v>620</v>
      </c>
      <c r="F362" s="3">
        <f>D362*E362</f>
        <v>0</v>
      </c>
    </row>
    <row r="363" spans="1:7" x14ac:dyDescent="0.2">
      <c r="B363" s="13"/>
    </row>
    <row r="364" spans="1:7" ht="48" x14ac:dyDescent="0.2">
      <c r="A364" s="4" t="s">
        <v>2</v>
      </c>
      <c r="B364" s="1" t="s">
        <v>177</v>
      </c>
      <c r="C364" s="67" t="s">
        <v>0</v>
      </c>
      <c r="D364" s="67">
        <v>16</v>
      </c>
      <c r="F364" s="3">
        <f>D364*E364</f>
        <v>0</v>
      </c>
    </row>
    <row r="365" spans="1:7" x14ac:dyDescent="0.2">
      <c r="B365" s="30"/>
      <c r="C365" s="31"/>
      <c r="D365" s="31"/>
      <c r="E365" s="32"/>
      <c r="F365" s="32"/>
    </row>
    <row r="366" spans="1:7" ht="180" x14ac:dyDescent="0.2">
      <c r="A366" s="42" t="s">
        <v>3</v>
      </c>
      <c r="B366" s="122" t="s">
        <v>295</v>
      </c>
      <c r="C366" s="43"/>
      <c r="D366" s="44"/>
      <c r="E366" s="45"/>
      <c r="F366" s="46"/>
    </row>
    <row r="367" spans="1:7" ht="24" x14ac:dyDescent="0.2">
      <c r="A367" s="74" t="s">
        <v>20</v>
      </c>
      <c r="B367" s="47" t="s">
        <v>235</v>
      </c>
      <c r="C367" s="48" t="s">
        <v>0</v>
      </c>
      <c r="D367" s="49">
        <v>1</v>
      </c>
      <c r="E367" s="50"/>
      <c r="F367" s="50"/>
    </row>
    <row r="368" spans="1:7" ht="24" x14ac:dyDescent="0.2">
      <c r="A368" s="74" t="s">
        <v>20</v>
      </c>
      <c r="B368" s="47" t="s">
        <v>178</v>
      </c>
      <c r="C368" s="48" t="s">
        <v>0</v>
      </c>
      <c r="D368" s="49">
        <v>2</v>
      </c>
      <c r="E368" s="50"/>
      <c r="F368" s="50"/>
    </row>
    <row r="369" spans="1:6" ht="24" x14ac:dyDescent="0.2">
      <c r="A369" s="74" t="s">
        <v>20</v>
      </c>
      <c r="B369" s="47" t="s">
        <v>179</v>
      </c>
      <c r="C369" s="48" t="s">
        <v>0</v>
      </c>
      <c r="D369" s="49">
        <v>1</v>
      </c>
      <c r="E369" s="50"/>
      <c r="F369" s="50"/>
    </row>
    <row r="370" spans="1:6" ht="24" x14ac:dyDescent="0.2">
      <c r="A370" s="74" t="s">
        <v>20</v>
      </c>
      <c r="B370" s="47" t="s">
        <v>180</v>
      </c>
      <c r="C370" s="48" t="s">
        <v>0</v>
      </c>
      <c r="D370" s="49">
        <v>2</v>
      </c>
      <c r="E370" s="50"/>
      <c r="F370" s="50"/>
    </row>
    <row r="371" spans="1:6" x14ac:dyDescent="0.2">
      <c r="A371" s="74" t="s">
        <v>20</v>
      </c>
      <c r="B371" s="47" t="s">
        <v>181</v>
      </c>
      <c r="C371" s="48" t="s">
        <v>0</v>
      </c>
      <c r="D371" s="49">
        <v>48</v>
      </c>
      <c r="E371" s="50"/>
      <c r="F371" s="50"/>
    </row>
    <row r="372" spans="1:6" ht="24" x14ac:dyDescent="0.2">
      <c r="A372" s="74" t="s">
        <v>20</v>
      </c>
      <c r="B372" s="47" t="s">
        <v>182</v>
      </c>
      <c r="C372" s="48" t="s">
        <v>0</v>
      </c>
      <c r="D372" s="49">
        <v>4</v>
      </c>
      <c r="E372" s="50"/>
      <c r="F372" s="50"/>
    </row>
    <row r="373" spans="1:6" x14ac:dyDescent="0.2">
      <c r="A373" s="74" t="s">
        <v>20</v>
      </c>
      <c r="B373" s="47" t="s">
        <v>183</v>
      </c>
      <c r="C373" s="48" t="s">
        <v>0</v>
      </c>
      <c r="D373" s="49">
        <v>6</v>
      </c>
      <c r="E373" s="50"/>
      <c r="F373" s="50"/>
    </row>
    <row r="374" spans="1:6" x14ac:dyDescent="0.2">
      <c r="A374" s="74" t="s">
        <v>20</v>
      </c>
      <c r="B374" s="47" t="s">
        <v>184</v>
      </c>
      <c r="C374" s="48" t="s">
        <v>0</v>
      </c>
      <c r="D374" s="49">
        <v>2</v>
      </c>
      <c r="E374" s="50"/>
      <c r="F374" s="50"/>
    </row>
    <row r="375" spans="1:6" x14ac:dyDescent="0.2">
      <c r="A375" s="74" t="s">
        <v>20</v>
      </c>
      <c r="B375" s="47" t="s">
        <v>185</v>
      </c>
      <c r="C375" s="48" t="s">
        <v>0</v>
      </c>
      <c r="D375" s="49">
        <v>1</v>
      </c>
      <c r="E375" s="50"/>
      <c r="F375" s="50"/>
    </row>
    <row r="376" spans="1:6" x14ac:dyDescent="0.2">
      <c r="A376" s="74" t="s">
        <v>20</v>
      </c>
      <c r="B376" s="47" t="s">
        <v>186</v>
      </c>
      <c r="C376" s="48" t="s">
        <v>0</v>
      </c>
      <c r="D376" s="49">
        <v>1</v>
      </c>
      <c r="E376" s="50"/>
      <c r="F376" s="50"/>
    </row>
    <row r="377" spans="1:6" x14ac:dyDescent="0.2">
      <c r="A377" s="74" t="s">
        <v>20</v>
      </c>
      <c r="B377" s="1" t="s">
        <v>187</v>
      </c>
      <c r="C377" s="48" t="s">
        <v>0</v>
      </c>
      <c r="D377" s="49">
        <v>1</v>
      </c>
      <c r="E377" s="50"/>
      <c r="F377" s="50"/>
    </row>
    <row r="378" spans="1:6" x14ac:dyDescent="0.2">
      <c r="A378" s="74" t="s">
        <v>20</v>
      </c>
      <c r="B378" s="1" t="s">
        <v>188</v>
      </c>
      <c r="C378" s="48" t="s">
        <v>0</v>
      </c>
      <c r="D378" s="49">
        <v>1</v>
      </c>
      <c r="E378" s="50"/>
      <c r="F378" s="50"/>
    </row>
    <row r="379" spans="1:6" x14ac:dyDescent="0.2">
      <c r="A379" s="74" t="s">
        <v>20</v>
      </c>
      <c r="B379" s="1" t="s">
        <v>189</v>
      </c>
      <c r="C379" s="48" t="s">
        <v>0</v>
      </c>
      <c r="D379" s="49">
        <v>1</v>
      </c>
      <c r="E379" s="50"/>
      <c r="F379" s="50"/>
    </row>
    <row r="380" spans="1:6" x14ac:dyDescent="0.2">
      <c r="A380" s="74" t="s">
        <v>20</v>
      </c>
      <c r="B380" s="47" t="s">
        <v>108</v>
      </c>
      <c r="C380" s="48" t="s">
        <v>18</v>
      </c>
      <c r="D380" s="49">
        <v>1</v>
      </c>
      <c r="E380" s="50"/>
      <c r="F380" s="50"/>
    </row>
    <row r="381" spans="1:6" ht="36" x14ac:dyDescent="0.2">
      <c r="A381" s="74" t="s">
        <v>20</v>
      </c>
      <c r="B381" s="51" t="s">
        <v>109</v>
      </c>
      <c r="C381" s="52" t="s">
        <v>18</v>
      </c>
      <c r="D381" s="53">
        <v>1</v>
      </c>
      <c r="E381" s="90"/>
      <c r="F381" s="90"/>
    </row>
    <row r="382" spans="1:6" x14ac:dyDescent="0.2">
      <c r="A382" s="54"/>
      <c r="B382" s="47"/>
      <c r="C382" s="48" t="s">
        <v>18</v>
      </c>
      <c r="D382" s="49">
        <v>1</v>
      </c>
      <c r="E382" s="50"/>
      <c r="F382" s="50">
        <f t="shared" ref="F382" si="2">D382*E382</f>
        <v>0</v>
      </c>
    </row>
    <row r="383" spans="1:6" x14ac:dyDescent="0.2">
      <c r="A383" s="54"/>
      <c r="B383" s="47"/>
      <c r="C383" s="48"/>
      <c r="D383" s="49"/>
      <c r="E383" s="50"/>
      <c r="F383" s="50"/>
    </row>
    <row r="384" spans="1:6" ht="24" x14ac:dyDescent="0.2">
      <c r="A384" s="4" t="s">
        <v>4</v>
      </c>
      <c r="B384" s="120" t="s">
        <v>296</v>
      </c>
      <c r="C384" s="94" t="s">
        <v>0</v>
      </c>
      <c r="D384" s="94">
        <v>1</v>
      </c>
      <c r="F384" s="3">
        <f t="shared" ref="F384" si="3">D384*E384</f>
        <v>0</v>
      </c>
    </row>
    <row r="385" spans="1:6" x14ac:dyDescent="0.2">
      <c r="B385" s="30"/>
      <c r="C385" s="31"/>
      <c r="D385" s="31"/>
      <c r="E385" s="32"/>
      <c r="F385" s="32"/>
    </row>
    <row r="386" spans="1:6" ht="24" x14ac:dyDescent="0.2">
      <c r="A386" s="4" t="s">
        <v>5</v>
      </c>
      <c r="B386" s="1" t="s">
        <v>65</v>
      </c>
      <c r="C386" s="81"/>
      <c r="D386" s="81"/>
    </row>
    <row r="387" spans="1:6" x14ac:dyDescent="0.2">
      <c r="B387" s="13" t="s">
        <v>190</v>
      </c>
      <c r="C387" s="81" t="s">
        <v>0</v>
      </c>
      <c r="D387" s="81">
        <v>1</v>
      </c>
    </row>
    <row r="388" spans="1:6" x14ac:dyDescent="0.2">
      <c r="B388" s="13" t="s">
        <v>191</v>
      </c>
      <c r="C388" s="81" t="s">
        <v>0</v>
      </c>
      <c r="D388" s="81">
        <v>1</v>
      </c>
    </row>
    <row r="389" spans="1:6" x14ac:dyDescent="0.2">
      <c r="B389" s="13" t="s">
        <v>192</v>
      </c>
      <c r="C389" s="81" t="s">
        <v>0</v>
      </c>
      <c r="D389" s="81">
        <v>1</v>
      </c>
    </row>
    <row r="390" spans="1:6" ht="24" x14ac:dyDescent="0.2">
      <c r="B390" s="13" t="s">
        <v>193</v>
      </c>
      <c r="C390" s="81" t="s">
        <v>0</v>
      </c>
      <c r="D390" s="81">
        <v>1</v>
      </c>
    </row>
    <row r="391" spans="1:6" x14ac:dyDescent="0.2">
      <c r="B391" s="13" t="s">
        <v>194</v>
      </c>
      <c r="C391" s="81" t="s">
        <v>0</v>
      </c>
      <c r="D391" s="81">
        <v>8</v>
      </c>
    </row>
    <row r="392" spans="1:6" x14ac:dyDescent="0.2">
      <c r="B392" s="33"/>
      <c r="C392" s="34" t="s">
        <v>18</v>
      </c>
      <c r="D392" s="19">
        <v>1</v>
      </c>
      <c r="E392" s="20"/>
      <c r="F392" s="20">
        <f>D392*E392</f>
        <v>0</v>
      </c>
    </row>
    <row r="393" spans="1:6" x14ac:dyDescent="0.2">
      <c r="B393" s="30"/>
      <c r="C393" s="31"/>
      <c r="D393" s="31"/>
      <c r="E393" s="32"/>
      <c r="F393" s="32"/>
    </row>
    <row r="394" spans="1:6" ht="36" x14ac:dyDescent="0.2">
      <c r="A394" s="4" t="s">
        <v>6</v>
      </c>
      <c r="B394" s="1" t="s">
        <v>121</v>
      </c>
      <c r="C394" s="81" t="s">
        <v>0</v>
      </c>
      <c r="D394" s="81">
        <v>4</v>
      </c>
      <c r="F394" s="3">
        <f t="shared" ref="F394" si="4">D394*E394</f>
        <v>0</v>
      </c>
    </row>
    <row r="395" spans="1:6" x14ac:dyDescent="0.2">
      <c r="B395" s="30"/>
      <c r="C395" s="31"/>
      <c r="D395" s="31"/>
      <c r="E395" s="32"/>
      <c r="F395" s="32"/>
    </row>
    <row r="396" spans="1:6" ht="40.5" customHeight="1" x14ac:dyDescent="0.2">
      <c r="A396" s="4" t="s">
        <v>7</v>
      </c>
      <c r="B396" s="1" t="s">
        <v>195</v>
      </c>
      <c r="C396" s="81"/>
      <c r="D396" s="81"/>
    </row>
    <row r="397" spans="1:6" x14ac:dyDescent="0.2">
      <c r="B397" s="1"/>
      <c r="C397" s="81"/>
      <c r="D397" s="81"/>
    </row>
    <row r="398" spans="1:6" x14ac:dyDescent="0.2">
      <c r="B398" s="6" t="s">
        <v>122</v>
      </c>
      <c r="C398" s="81" t="s">
        <v>0</v>
      </c>
      <c r="D398" s="81">
        <v>4</v>
      </c>
      <c r="F398" s="3">
        <f>D398*E398</f>
        <v>0</v>
      </c>
    </row>
    <row r="399" spans="1:6" x14ac:dyDescent="0.2">
      <c r="B399" s="13" t="s">
        <v>170</v>
      </c>
      <c r="C399" s="81" t="s">
        <v>0</v>
      </c>
      <c r="D399" s="81">
        <v>4</v>
      </c>
      <c r="F399" s="3">
        <f>D399*E399</f>
        <v>0</v>
      </c>
    </row>
    <row r="400" spans="1:6" x14ac:dyDescent="0.2">
      <c r="B400" s="30"/>
      <c r="C400" s="31"/>
      <c r="D400" s="31"/>
      <c r="E400" s="32"/>
      <c r="F400" s="32"/>
    </row>
    <row r="401" spans="1:6" ht="48" x14ac:dyDescent="0.2">
      <c r="A401" s="4" t="s">
        <v>8</v>
      </c>
      <c r="B401" s="1" t="s">
        <v>196</v>
      </c>
      <c r="C401" s="81"/>
      <c r="D401" s="81"/>
    </row>
    <row r="402" spans="1:6" x14ac:dyDescent="0.2">
      <c r="B402" s="1"/>
      <c r="C402" s="81"/>
      <c r="D402" s="81"/>
    </row>
    <row r="403" spans="1:6" x14ac:dyDescent="0.2">
      <c r="B403" s="6" t="s">
        <v>122</v>
      </c>
      <c r="C403" s="81" t="s">
        <v>0</v>
      </c>
      <c r="D403" s="81">
        <v>1</v>
      </c>
      <c r="F403" s="3">
        <f>D403*E403</f>
        <v>0</v>
      </c>
    </row>
    <row r="404" spans="1:6" x14ac:dyDescent="0.2">
      <c r="B404" s="13" t="s">
        <v>170</v>
      </c>
      <c r="C404" s="81" t="s">
        <v>0</v>
      </c>
      <c r="D404" s="81">
        <v>1</v>
      </c>
      <c r="F404" s="3">
        <f>D404*E404</f>
        <v>0</v>
      </c>
    </row>
    <row r="405" spans="1:6" x14ac:dyDescent="0.2">
      <c r="B405" s="30"/>
      <c r="C405" s="31"/>
      <c r="D405" s="31"/>
      <c r="E405" s="32"/>
      <c r="F405" s="32"/>
    </row>
    <row r="406" spans="1:6" ht="48" x14ac:dyDescent="0.2">
      <c r="A406" s="4" t="s">
        <v>9</v>
      </c>
      <c r="B406" s="1" t="s">
        <v>255</v>
      </c>
      <c r="C406" s="81"/>
      <c r="D406" s="81"/>
    </row>
    <row r="407" spans="1:6" x14ac:dyDescent="0.2">
      <c r="B407" s="1"/>
      <c r="C407" s="81"/>
      <c r="D407" s="81"/>
    </row>
    <row r="408" spans="1:6" x14ac:dyDescent="0.2">
      <c r="B408" s="6" t="s">
        <v>122</v>
      </c>
      <c r="C408" s="81" t="s">
        <v>0</v>
      </c>
      <c r="D408" s="81">
        <v>1</v>
      </c>
      <c r="F408" s="3">
        <f>D408*E408</f>
        <v>0</v>
      </c>
    </row>
    <row r="409" spans="1:6" x14ac:dyDescent="0.2">
      <c r="B409" s="13" t="s">
        <v>170</v>
      </c>
      <c r="C409" s="81" t="s">
        <v>0</v>
      </c>
      <c r="D409" s="81">
        <v>1</v>
      </c>
      <c r="F409" s="3">
        <f>D409*E409</f>
        <v>0</v>
      </c>
    </row>
    <row r="410" spans="1:6" x14ac:dyDescent="0.2">
      <c r="B410" s="30"/>
      <c r="C410" s="31"/>
      <c r="D410" s="31"/>
      <c r="E410" s="32"/>
      <c r="F410" s="32"/>
    </row>
    <row r="411" spans="1:6" ht="36" x14ac:dyDescent="0.2">
      <c r="A411" s="4" t="s">
        <v>11</v>
      </c>
      <c r="B411" s="1" t="s">
        <v>197</v>
      </c>
      <c r="C411" s="81"/>
      <c r="D411" s="81"/>
    </row>
    <row r="412" spans="1:6" x14ac:dyDescent="0.2">
      <c r="B412" s="1"/>
      <c r="C412" s="81"/>
      <c r="D412" s="81"/>
    </row>
    <row r="413" spans="1:6" x14ac:dyDescent="0.2">
      <c r="B413" s="6" t="s">
        <v>122</v>
      </c>
      <c r="C413" s="81" t="s">
        <v>0</v>
      </c>
      <c r="D413" s="81">
        <v>1</v>
      </c>
      <c r="F413" s="3">
        <f>D413*E413</f>
        <v>0</v>
      </c>
    </row>
    <row r="414" spans="1:6" x14ac:dyDescent="0.2">
      <c r="B414" s="13" t="s">
        <v>170</v>
      </c>
      <c r="C414" s="81" t="s">
        <v>0</v>
      </c>
      <c r="D414" s="81">
        <v>1</v>
      </c>
      <c r="F414" s="3">
        <f>D414*E414</f>
        <v>0</v>
      </c>
    </row>
    <row r="415" spans="1:6" x14ac:dyDescent="0.2">
      <c r="B415" s="13"/>
      <c r="C415" s="81"/>
      <c r="D415" s="81"/>
    </row>
    <row r="416" spans="1:6" ht="60" x14ac:dyDescent="0.2">
      <c r="A416" s="4" t="s">
        <v>12</v>
      </c>
      <c r="B416" s="1" t="s">
        <v>198</v>
      </c>
      <c r="C416" s="67" t="s">
        <v>0</v>
      </c>
      <c r="D416" s="67">
        <v>2</v>
      </c>
      <c r="F416" s="3">
        <f>D416*E416</f>
        <v>0</v>
      </c>
    </row>
    <row r="417" spans="1:6" x14ac:dyDescent="0.2">
      <c r="B417" s="1"/>
      <c r="C417" s="67"/>
    </row>
    <row r="418" spans="1:6" x14ac:dyDescent="0.2">
      <c r="A418" s="4" t="s">
        <v>13</v>
      </c>
      <c r="B418" s="1" t="s">
        <v>123</v>
      </c>
      <c r="C418" s="67"/>
    </row>
    <row r="419" spans="1:6" x14ac:dyDescent="0.2">
      <c r="B419" s="13" t="s">
        <v>125</v>
      </c>
      <c r="C419" s="67" t="s">
        <v>0</v>
      </c>
      <c r="D419" s="67">
        <v>10</v>
      </c>
    </row>
    <row r="420" spans="1:6" x14ac:dyDescent="0.2">
      <c r="B420" s="13" t="s">
        <v>126</v>
      </c>
      <c r="C420" s="67" t="s">
        <v>0</v>
      </c>
      <c r="D420" s="67">
        <v>10</v>
      </c>
    </row>
    <row r="421" spans="1:6" x14ac:dyDescent="0.2">
      <c r="B421" s="13" t="s">
        <v>127</v>
      </c>
      <c r="C421" s="67" t="s">
        <v>0</v>
      </c>
      <c r="D421" s="67">
        <v>5</v>
      </c>
    </row>
    <row r="422" spans="1:6" x14ac:dyDescent="0.2">
      <c r="B422" s="18"/>
      <c r="C422" s="19" t="s">
        <v>18</v>
      </c>
      <c r="D422" s="19">
        <v>1</v>
      </c>
      <c r="E422" s="20"/>
      <c r="F422" s="20">
        <f>D422*E422</f>
        <v>0</v>
      </c>
    </row>
    <row r="423" spans="1:6" x14ac:dyDescent="0.2">
      <c r="C423" s="67"/>
    </row>
    <row r="424" spans="1:6" ht="36" x14ac:dyDescent="0.2">
      <c r="A424" s="4" t="s">
        <v>14</v>
      </c>
      <c r="B424" s="1" t="s">
        <v>124</v>
      </c>
      <c r="C424" s="67" t="s">
        <v>19</v>
      </c>
      <c r="D424" s="67">
        <v>1</v>
      </c>
      <c r="F424" s="3">
        <f>D424*E424</f>
        <v>0</v>
      </c>
    </row>
    <row r="425" spans="1:6" x14ac:dyDescent="0.2">
      <c r="B425" s="14"/>
      <c r="C425" s="12"/>
    </row>
    <row r="426" spans="1:6" ht="60" x14ac:dyDescent="0.2">
      <c r="A426" s="4" t="s">
        <v>15</v>
      </c>
      <c r="B426" s="1" t="s">
        <v>252</v>
      </c>
      <c r="C426" s="2" t="s">
        <v>19</v>
      </c>
      <c r="D426" s="67">
        <v>1</v>
      </c>
      <c r="F426" s="3">
        <f t="shared" ref="F426" si="5">D426*E426</f>
        <v>0</v>
      </c>
    </row>
    <row r="427" spans="1:6" x14ac:dyDescent="0.2">
      <c r="B427" s="11"/>
    </row>
    <row r="429" spans="1:6" x14ac:dyDescent="0.2">
      <c r="B429" s="138" t="s">
        <v>98</v>
      </c>
      <c r="C429" s="138"/>
      <c r="D429" s="138"/>
      <c r="E429" s="138"/>
      <c r="F429" s="99">
        <f>SUM(F360:F426)</f>
        <v>0</v>
      </c>
    </row>
    <row r="430" spans="1:6" x14ac:dyDescent="0.2">
      <c r="B430" s="3"/>
      <c r="C430" s="3"/>
    </row>
    <row r="431" spans="1:6" x14ac:dyDescent="0.2">
      <c r="A431" s="72" t="s">
        <v>8</v>
      </c>
      <c r="B431" s="69" t="s">
        <v>128</v>
      </c>
      <c r="C431" s="27"/>
      <c r="D431" s="28"/>
      <c r="E431" s="27"/>
      <c r="F431" s="29"/>
    </row>
    <row r="432" spans="1:6" x14ac:dyDescent="0.2">
      <c r="B432" s="3"/>
      <c r="C432" s="3"/>
    </row>
    <row r="433" spans="1:6" ht="36" x14ac:dyDescent="0.2">
      <c r="A433" s="68" t="s">
        <v>1</v>
      </c>
      <c r="B433" s="70" t="s">
        <v>236</v>
      </c>
      <c r="C433" s="12" t="s">
        <v>10</v>
      </c>
      <c r="D433" s="67">
        <v>70</v>
      </c>
      <c r="F433" s="3">
        <f>D433*E433</f>
        <v>0</v>
      </c>
    </row>
    <row r="434" spans="1:6" x14ac:dyDescent="0.2">
      <c r="A434" s="68"/>
      <c r="B434" s="70"/>
      <c r="C434" s="12"/>
    </row>
    <row r="435" spans="1:6" ht="36" x14ac:dyDescent="0.2">
      <c r="A435" s="68" t="s">
        <v>2</v>
      </c>
      <c r="B435" s="70" t="s">
        <v>199</v>
      </c>
      <c r="C435" s="12" t="s">
        <v>0</v>
      </c>
      <c r="D435" s="67">
        <v>15</v>
      </c>
      <c r="F435" s="3">
        <f t="shared" ref="F435:F469" si="6">D435*E435</f>
        <v>0</v>
      </c>
    </row>
    <row r="436" spans="1:6" x14ac:dyDescent="0.2">
      <c r="A436" s="68"/>
      <c r="B436" s="70"/>
      <c r="C436" s="12"/>
    </row>
    <row r="437" spans="1:6" ht="36" x14ac:dyDescent="0.2">
      <c r="A437" s="68" t="s">
        <v>3</v>
      </c>
      <c r="B437" s="70" t="s">
        <v>200</v>
      </c>
      <c r="C437" s="12" t="s">
        <v>0</v>
      </c>
      <c r="D437" s="67">
        <v>4</v>
      </c>
      <c r="F437" s="3">
        <f t="shared" si="6"/>
        <v>0</v>
      </c>
    </row>
    <row r="438" spans="1:6" x14ac:dyDescent="0.2">
      <c r="A438" s="68"/>
      <c r="B438" s="70"/>
      <c r="C438" s="12"/>
    </row>
    <row r="439" spans="1:6" ht="36" x14ac:dyDescent="0.2">
      <c r="A439" s="68" t="s">
        <v>4</v>
      </c>
      <c r="B439" s="70" t="s">
        <v>201</v>
      </c>
      <c r="C439" s="12" t="s">
        <v>0</v>
      </c>
      <c r="D439" s="67">
        <v>4</v>
      </c>
      <c r="F439" s="3">
        <f t="shared" si="6"/>
        <v>0</v>
      </c>
    </row>
    <row r="440" spans="1:6" x14ac:dyDescent="0.2">
      <c r="A440" s="68"/>
      <c r="B440" s="70"/>
      <c r="C440" s="12"/>
    </row>
    <row r="441" spans="1:6" ht="36" x14ac:dyDescent="0.2">
      <c r="A441" s="68" t="s">
        <v>5</v>
      </c>
      <c r="B441" s="70" t="s">
        <v>202</v>
      </c>
      <c r="C441" s="12" t="s">
        <v>0</v>
      </c>
      <c r="D441" s="67">
        <v>4</v>
      </c>
      <c r="F441" s="3">
        <f t="shared" si="6"/>
        <v>0</v>
      </c>
    </row>
    <row r="442" spans="1:6" x14ac:dyDescent="0.2">
      <c r="A442" s="68"/>
      <c r="B442" s="70"/>
      <c r="C442" s="12"/>
    </row>
    <row r="443" spans="1:6" ht="24" x14ac:dyDescent="0.2">
      <c r="A443" s="68" t="s">
        <v>6</v>
      </c>
      <c r="B443" s="70" t="s">
        <v>237</v>
      </c>
      <c r="C443" s="12" t="s">
        <v>10</v>
      </c>
      <c r="D443" s="67">
        <v>40</v>
      </c>
      <c r="F443" s="3">
        <f t="shared" si="6"/>
        <v>0</v>
      </c>
    </row>
    <row r="444" spans="1:6" x14ac:dyDescent="0.2">
      <c r="A444" s="68"/>
      <c r="B444" s="70"/>
      <c r="C444" s="12"/>
    </row>
    <row r="445" spans="1:6" ht="36" x14ac:dyDescent="0.2">
      <c r="A445" s="68" t="s">
        <v>7</v>
      </c>
      <c r="B445" s="70" t="s">
        <v>199</v>
      </c>
      <c r="C445" s="12" t="s">
        <v>0</v>
      </c>
      <c r="D445" s="67">
        <v>75</v>
      </c>
      <c r="F445" s="3">
        <f t="shared" si="6"/>
        <v>0</v>
      </c>
    </row>
    <row r="446" spans="1:6" x14ac:dyDescent="0.2">
      <c r="A446" s="68"/>
      <c r="B446" s="70"/>
      <c r="C446" s="12"/>
    </row>
    <row r="447" spans="1:6" ht="36" x14ac:dyDescent="0.2">
      <c r="A447" s="68" t="s">
        <v>8</v>
      </c>
      <c r="B447" s="70" t="s">
        <v>203</v>
      </c>
      <c r="C447" s="12" t="s">
        <v>129</v>
      </c>
      <c r="D447" s="67">
        <v>90</v>
      </c>
      <c r="F447" s="3">
        <f t="shared" si="6"/>
        <v>0</v>
      </c>
    </row>
    <row r="448" spans="1:6" x14ac:dyDescent="0.2">
      <c r="A448" s="68"/>
      <c r="B448" s="70"/>
      <c r="C448" s="12"/>
    </row>
    <row r="449" spans="1:6" ht="24" x14ac:dyDescent="0.2">
      <c r="A449" s="86" t="s">
        <v>9</v>
      </c>
      <c r="B449" s="87" t="s">
        <v>238</v>
      </c>
      <c r="C449" s="12" t="s">
        <v>0</v>
      </c>
      <c r="D449" s="85">
        <v>80</v>
      </c>
      <c r="F449" s="3">
        <f t="shared" si="6"/>
        <v>0</v>
      </c>
    </row>
    <row r="450" spans="1:6" x14ac:dyDescent="0.2">
      <c r="A450" s="68"/>
      <c r="B450" s="70"/>
      <c r="C450" s="12"/>
    </row>
    <row r="451" spans="1:6" ht="36" x14ac:dyDescent="0.2">
      <c r="A451" s="68" t="s">
        <v>11</v>
      </c>
      <c r="B451" s="70" t="s">
        <v>204</v>
      </c>
      <c r="C451" s="12" t="s">
        <v>0</v>
      </c>
      <c r="D451" s="67">
        <v>4</v>
      </c>
      <c r="F451" s="3">
        <f t="shared" si="6"/>
        <v>0</v>
      </c>
    </row>
    <row r="452" spans="1:6" x14ac:dyDescent="0.2">
      <c r="A452" s="68"/>
      <c r="B452" s="70"/>
      <c r="C452" s="12"/>
    </row>
    <row r="453" spans="1:6" ht="36" x14ac:dyDescent="0.2">
      <c r="A453" s="68" t="s">
        <v>12</v>
      </c>
      <c r="B453" s="70" t="s">
        <v>205</v>
      </c>
      <c r="C453" s="12" t="s">
        <v>0</v>
      </c>
      <c r="D453" s="67">
        <v>5</v>
      </c>
      <c r="F453" s="3">
        <f t="shared" si="6"/>
        <v>0</v>
      </c>
    </row>
    <row r="454" spans="1:6" x14ac:dyDescent="0.2">
      <c r="A454" s="68"/>
      <c r="B454" s="70"/>
      <c r="C454" s="12"/>
    </row>
    <row r="455" spans="1:6" ht="36" x14ac:dyDescent="0.2">
      <c r="A455" s="68" t="s">
        <v>13</v>
      </c>
      <c r="B455" s="70" t="s">
        <v>239</v>
      </c>
      <c r="C455" s="12" t="s">
        <v>10</v>
      </c>
      <c r="D455" s="67">
        <v>10</v>
      </c>
      <c r="F455" s="3">
        <f t="shared" si="6"/>
        <v>0</v>
      </c>
    </row>
    <row r="456" spans="1:6" x14ac:dyDescent="0.2">
      <c r="A456" s="68"/>
      <c r="B456" s="70"/>
      <c r="C456" s="12"/>
    </row>
    <row r="457" spans="1:6" ht="24" x14ac:dyDescent="0.2">
      <c r="A457" s="68" t="s">
        <v>14</v>
      </c>
      <c r="B457" s="70" t="s">
        <v>206</v>
      </c>
      <c r="C457" s="12" t="s">
        <v>0</v>
      </c>
      <c r="D457" s="67">
        <v>10</v>
      </c>
      <c r="F457" s="3">
        <f t="shared" si="6"/>
        <v>0</v>
      </c>
    </row>
    <row r="458" spans="1:6" x14ac:dyDescent="0.2">
      <c r="A458" s="68"/>
      <c r="B458" s="70"/>
      <c r="C458" s="12"/>
    </row>
    <row r="459" spans="1:6" ht="36" x14ac:dyDescent="0.2">
      <c r="A459" s="68" t="s">
        <v>15</v>
      </c>
      <c r="B459" s="70" t="s">
        <v>207</v>
      </c>
      <c r="C459" s="12" t="s">
        <v>0</v>
      </c>
      <c r="D459" s="67">
        <v>10</v>
      </c>
      <c r="F459" s="3">
        <f t="shared" si="6"/>
        <v>0</v>
      </c>
    </row>
    <row r="460" spans="1:6" x14ac:dyDescent="0.2">
      <c r="A460" s="68"/>
      <c r="B460" s="70"/>
      <c r="C460" s="12"/>
    </row>
    <row r="461" spans="1:6" ht="72" x14ac:dyDescent="0.2">
      <c r="A461" s="4" t="s">
        <v>63</v>
      </c>
      <c r="B461" s="1" t="s">
        <v>253</v>
      </c>
      <c r="C461" s="67"/>
    </row>
    <row r="462" spans="1:6" x14ac:dyDescent="0.2">
      <c r="A462" s="71" t="s">
        <v>20</v>
      </c>
      <c r="B462" s="70" t="s">
        <v>130</v>
      </c>
      <c r="C462" s="67" t="s">
        <v>10</v>
      </c>
      <c r="D462" s="67">
        <v>200</v>
      </c>
      <c r="F462" s="3">
        <f t="shared" si="6"/>
        <v>0</v>
      </c>
    </row>
    <row r="463" spans="1:6" x14ac:dyDescent="0.2">
      <c r="A463" s="68"/>
      <c r="B463" s="70"/>
      <c r="C463" s="12"/>
    </row>
    <row r="464" spans="1:6" ht="72" x14ac:dyDescent="0.2">
      <c r="A464" s="4" t="s">
        <v>76</v>
      </c>
      <c r="B464" s="1" t="s">
        <v>253</v>
      </c>
      <c r="C464" s="67"/>
    </row>
    <row r="465" spans="1:6" x14ac:dyDescent="0.2">
      <c r="A465" s="71" t="s">
        <v>20</v>
      </c>
      <c r="B465" s="70" t="s">
        <v>131</v>
      </c>
      <c r="C465" s="67" t="s">
        <v>10</v>
      </c>
      <c r="D465" s="67">
        <v>30</v>
      </c>
      <c r="F465" s="3">
        <f t="shared" si="6"/>
        <v>0</v>
      </c>
    </row>
    <row r="466" spans="1:6" x14ac:dyDescent="0.2">
      <c r="B466" s="70"/>
      <c r="C466" s="67"/>
    </row>
    <row r="467" spans="1:6" ht="24" x14ac:dyDescent="0.2">
      <c r="A467" s="68" t="s">
        <v>77</v>
      </c>
      <c r="B467" s="70" t="s">
        <v>134</v>
      </c>
      <c r="C467" s="12" t="s">
        <v>19</v>
      </c>
      <c r="D467" s="67">
        <v>1</v>
      </c>
      <c r="F467" s="3">
        <f t="shared" si="6"/>
        <v>0</v>
      </c>
    </row>
    <row r="468" spans="1:6" x14ac:dyDescent="0.2">
      <c r="A468" s="68"/>
      <c r="B468" s="70"/>
      <c r="C468" s="6"/>
    </row>
    <row r="469" spans="1:6" ht="24" x14ac:dyDescent="0.2">
      <c r="A469" s="68" t="s">
        <v>115</v>
      </c>
      <c r="B469" s="70" t="s">
        <v>132</v>
      </c>
      <c r="C469" s="12" t="s">
        <v>19</v>
      </c>
      <c r="D469" s="67">
        <v>1</v>
      </c>
      <c r="F469" s="3">
        <f t="shared" si="6"/>
        <v>0</v>
      </c>
    </row>
    <row r="470" spans="1:6" x14ac:dyDescent="0.2">
      <c r="B470" s="1"/>
      <c r="C470" s="67"/>
    </row>
    <row r="471" spans="1:6" x14ac:dyDescent="0.2">
      <c r="B471" s="1"/>
      <c r="C471" s="67"/>
    </row>
    <row r="472" spans="1:6" x14ac:dyDescent="0.2">
      <c r="B472" s="138" t="s">
        <v>133</v>
      </c>
      <c r="C472" s="138"/>
      <c r="D472" s="138"/>
      <c r="E472" s="138"/>
      <c r="F472" s="99">
        <f>SUM(F433:F469)</f>
        <v>0</v>
      </c>
    </row>
    <row r="473" spans="1:6" x14ac:dyDescent="0.2">
      <c r="C473" s="67"/>
    </row>
    <row r="474" spans="1:6" x14ac:dyDescent="0.2">
      <c r="B474" s="3"/>
      <c r="C474" s="3"/>
    </row>
    <row r="475" spans="1:6" x14ac:dyDescent="0.2">
      <c r="A475" s="72" t="s">
        <v>9</v>
      </c>
      <c r="B475" s="69" t="s">
        <v>135</v>
      </c>
      <c r="C475" s="27"/>
      <c r="D475" s="28"/>
      <c r="E475" s="27"/>
      <c r="F475" s="29"/>
    </row>
    <row r="476" spans="1:6" x14ac:dyDescent="0.2">
      <c r="B476" s="3"/>
      <c r="C476" s="3"/>
    </row>
    <row r="477" spans="1:6" ht="48" x14ac:dyDescent="0.2">
      <c r="A477" s="68" t="s">
        <v>1</v>
      </c>
      <c r="B477" s="70" t="s">
        <v>208</v>
      </c>
      <c r="C477" s="67" t="s">
        <v>0</v>
      </c>
      <c r="D477" s="67">
        <v>1</v>
      </c>
      <c r="F477" s="3" t="str">
        <f>IF(E477="","",D477*E477)</f>
        <v/>
      </c>
    </row>
    <row r="478" spans="1:6" x14ac:dyDescent="0.2">
      <c r="A478" s="68"/>
      <c r="B478" s="70"/>
      <c r="C478" s="67"/>
    </row>
    <row r="479" spans="1:6" ht="24" x14ac:dyDescent="0.2">
      <c r="A479" s="68" t="s">
        <v>2</v>
      </c>
      <c r="B479" s="70" t="s">
        <v>87</v>
      </c>
      <c r="C479" s="67" t="s">
        <v>18</v>
      </c>
      <c r="D479" s="67">
        <v>1</v>
      </c>
      <c r="F479" s="3" t="str">
        <f>IF(E479="","",D479*E479)</f>
        <v/>
      </c>
    </row>
    <row r="480" spans="1:6" x14ac:dyDescent="0.2">
      <c r="A480" s="68"/>
      <c r="B480" s="70"/>
      <c r="C480" s="67"/>
    </row>
    <row r="481" spans="1:6" ht="108" x14ac:dyDescent="0.2">
      <c r="A481" s="68" t="s">
        <v>3</v>
      </c>
      <c r="B481" s="70" t="s">
        <v>254</v>
      </c>
      <c r="C481" s="67" t="s">
        <v>10</v>
      </c>
      <c r="D481" s="67">
        <v>1</v>
      </c>
      <c r="F481" s="3" t="str">
        <f>IF(E481="","",D481*E481)</f>
        <v/>
      </c>
    </row>
    <row r="482" spans="1:6" x14ac:dyDescent="0.2">
      <c r="A482" s="68"/>
      <c r="B482" s="70"/>
      <c r="C482" s="67"/>
    </row>
    <row r="483" spans="1:6" ht="36" x14ac:dyDescent="0.2">
      <c r="A483" s="54" t="s">
        <v>4</v>
      </c>
      <c r="B483" s="47" t="s">
        <v>209</v>
      </c>
      <c r="C483" s="48" t="s">
        <v>18</v>
      </c>
      <c r="D483" s="49">
        <v>1</v>
      </c>
      <c r="E483" s="50"/>
      <c r="F483" s="50">
        <f>D483*E483</f>
        <v>0</v>
      </c>
    </row>
    <row r="484" spans="1:6" x14ac:dyDescent="0.2">
      <c r="A484" s="68"/>
      <c r="B484" s="70"/>
      <c r="C484" s="12"/>
    </row>
    <row r="485" spans="1:6" ht="84" x14ac:dyDescent="0.2">
      <c r="A485" s="68" t="s">
        <v>5</v>
      </c>
      <c r="B485" s="70" t="s">
        <v>210</v>
      </c>
      <c r="C485" s="12" t="s">
        <v>18</v>
      </c>
      <c r="D485" s="67">
        <v>25</v>
      </c>
      <c r="F485" s="3">
        <f>D485*E485</f>
        <v>0</v>
      </c>
    </row>
    <row r="486" spans="1:6" x14ac:dyDescent="0.2">
      <c r="A486" s="86"/>
      <c r="B486" s="87"/>
      <c r="C486" s="12"/>
      <c r="D486" s="85"/>
    </row>
    <row r="487" spans="1:6" ht="36" x14ac:dyDescent="0.2">
      <c r="A487" s="93" t="s">
        <v>6</v>
      </c>
      <c r="B487" s="91" t="s">
        <v>212</v>
      </c>
      <c r="C487" s="12" t="s">
        <v>0</v>
      </c>
      <c r="D487" s="92">
        <v>20</v>
      </c>
      <c r="F487" s="3">
        <f>D487*E487</f>
        <v>0</v>
      </c>
    </row>
    <row r="488" spans="1:6" x14ac:dyDescent="0.2">
      <c r="C488" s="67"/>
    </row>
    <row r="489" spans="1:6" x14ac:dyDescent="0.2">
      <c r="B489" s="1"/>
      <c r="C489" s="67"/>
    </row>
    <row r="490" spans="1:6" x14ac:dyDescent="0.2">
      <c r="B490" s="138" t="s">
        <v>141</v>
      </c>
      <c r="C490" s="138"/>
      <c r="D490" s="138"/>
      <c r="E490" s="138"/>
      <c r="F490" s="99">
        <f>SUM(F477:F487)</f>
        <v>0</v>
      </c>
    </row>
    <row r="491" spans="1:6" x14ac:dyDescent="0.2">
      <c r="B491" s="25"/>
      <c r="C491" s="25"/>
      <c r="D491" s="25"/>
      <c r="E491" s="25"/>
      <c r="F491" s="25"/>
    </row>
    <row r="492" spans="1:6" x14ac:dyDescent="0.2">
      <c r="B492" s="3"/>
      <c r="C492" s="3"/>
    </row>
    <row r="493" spans="1:6" x14ac:dyDescent="0.2">
      <c r="A493" s="72" t="s">
        <v>11</v>
      </c>
      <c r="B493" s="69" t="s">
        <v>30</v>
      </c>
      <c r="C493" s="27"/>
      <c r="D493" s="28"/>
      <c r="E493" s="27"/>
      <c r="F493" s="29"/>
    </row>
    <row r="494" spans="1:6" x14ac:dyDescent="0.2">
      <c r="C494" s="67"/>
    </row>
    <row r="495" spans="1:6" ht="24" x14ac:dyDescent="0.2">
      <c r="A495" s="68" t="s">
        <v>1</v>
      </c>
      <c r="B495" s="11" t="s">
        <v>31</v>
      </c>
      <c r="C495" s="2" t="s">
        <v>19</v>
      </c>
      <c r="D495" s="67">
        <v>1</v>
      </c>
      <c r="F495" s="3" t="str">
        <f>IF(E495="","",D495*E495)</f>
        <v/>
      </c>
    </row>
    <row r="496" spans="1:6" x14ac:dyDescent="0.2">
      <c r="A496" s="68"/>
      <c r="B496" s="14"/>
    </row>
    <row r="497" spans="1:6" ht="96" x14ac:dyDescent="0.2">
      <c r="A497" s="68" t="s">
        <v>2</v>
      </c>
      <c r="B497" s="11" t="s">
        <v>79</v>
      </c>
    </row>
    <row r="498" spans="1:6" x14ac:dyDescent="0.2">
      <c r="A498" s="71" t="s">
        <v>20</v>
      </c>
      <c r="B498" s="1" t="s">
        <v>67</v>
      </c>
      <c r="C498" s="1"/>
      <c r="D498" s="15"/>
      <c r="E498" s="1"/>
      <c r="F498" s="1"/>
    </row>
    <row r="499" spans="1:6" x14ac:dyDescent="0.2">
      <c r="A499" s="71" t="s">
        <v>20</v>
      </c>
      <c r="B499" s="10" t="s">
        <v>68</v>
      </c>
      <c r="D499" s="12"/>
      <c r="E499" s="7"/>
      <c r="F499" s="7"/>
    </row>
    <row r="500" spans="1:6" x14ac:dyDescent="0.2">
      <c r="A500" s="71" t="s">
        <v>20</v>
      </c>
      <c r="B500" s="10" t="s">
        <v>69</v>
      </c>
      <c r="D500" s="12"/>
      <c r="E500" s="7"/>
      <c r="F500" s="7"/>
    </row>
    <row r="501" spans="1:6" ht="24" x14ac:dyDescent="0.2">
      <c r="A501" s="71" t="s">
        <v>20</v>
      </c>
      <c r="B501" s="1" t="s">
        <v>70</v>
      </c>
      <c r="C501" s="1"/>
      <c r="D501" s="15"/>
      <c r="E501" s="1"/>
      <c r="F501" s="1"/>
    </row>
    <row r="502" spans="1:6" x14ac:dyDescent="0.2">
      <c r="A502" s="71" t="s">
        <v>20</v>
      </c>
      <c r="B502" s="10" t="s">
        <v>71</v>
      </c>
      <c r="D502" s="12"/>
      <c r="E502" s="7"/>
      <c r="F502" s="7"/>
    </row>
    <row r="503" spans="1:6" x14ac:dyDescent="0.2">
      <c r="A503" s="71" t="s">
        <v>20</v>
      </c>
      <c r="B503" s="10" t="s">
        <v>72</v>
      </c>
      <c r="D503" s="12"/>
      <c r="E503" s="7"/>
      <c r="F503" s="7"/>
    </row>
    <row r="504" spans="1:6" x14ac:dyDescent="0.2">
      <c r="A504" s="71" t="s">
        <v>20</v>
      </c>
      <c r="B504" s="10" t="s">
        <v>73</v>
      </c>
      <c r="D504" s="12"/>
      <c r="E504" s="7"/>
      <c r="F504" s="7"/>
    </row>
    <row r="505" spans="1:6" x14ac:dyDescent="0.2">
      <c r="A505" s="71" t="s">
        <v>20</v>
      </c>
      <c r="B505" s="16" t="s">
        <v>74</v>
      </c>
      <c r="D505" s="5"/>
      <c r="E505" s="17"/>
    </row>
    <row r="506" spans="1:6" x14ac:dyDescent="0.2">
      <c r="A506" s="68"/>
      <c r="B506" s="35"/>
      <c r="C506" s="19" t="s">
        <v>18</v>
      </c>
      <c r="D506" s="19">
        <v>1</v>
      </c>
      <c r="E506" s="20"/>
      <c r="F506" s="20" t="str">
        <f>IF(E506="","",D506*E506)</f>
        <v/>
      </c>
    </row>
    <row r="507" spans="1:6" x14ac:dyDescent="0.2">
      <c r="A507" s="93"/>
      <c r="B507" s="65"/>
      <c r="C507" s="31"/>
      <c r="D507" s="31"/>
      <c r="E507" s="32"/>
      <c r="F507" s="32"/>
    </row>
    <row r="508" spans="1:6" ht="24" x14ac:dyDescent="0.2">
      <c r="A508" s="136" t="s">
        <v>3</v>
      </c>
      <c r="B508" s="11" t="s">
        <v>75</v>
      </c>
      <c r="C508" s="12"/>
      <c r="F508" s="2"/>
    </row>
    <row r="509" spans="1:6" x14ac:dyDescent="0.2">
      <c r="A509" s="136"/>
      <c r="B509" s="11" t="s">
        <v>40</v>
      </c>
      <c r="C509" s="12"/>
      <c r="F509" s="2"/>
    </row>
    <row r="510" spans="1:6" x14ac:dyDescent="0.2">
      <c r="A510" s="136"/>
      <c r="B510" s="11" t="s">
        <v>32</v>
      </c>
      <c r="C510" s="12"/>
      <c r="F510" s="2"/>
    </row>
    <row r="511" spans="1:6" x14ac:dyDescent="0.2">
      <c r="A511" s="136"/>
      <c r="B511" s="11" t="s">
        <v>33</v>
      </c>
      <c r="C511" s="12"/>
      <c r="F511" s="2"/>
    </row>
    <row r="512" spans="1:6" x14ac:dyDescent="0.2">
      <c r="A512" s="136"/>
      <c r="B512" s="11" t="s">
        <v>34</v>
      </c>
      <c r="C512" s="12"/>
      <c r="F512" s="2"/>
    </row>
    <row r="513" spans="1:6" x14ac:dyDescent="0.2">
      <c r="A513" s="136"/>
      <c r="B513" s="11" t="s">
        <v>35</v>
      </c>
      <c r="C513" s="12"/>
      <c r="F513" s="2"/>
    </row>
    <row r="514" spans="1:6" x14ac:dyDescent="0.2">
      <c r="A514" s="136"/>
      <c r="B514" s="11" t="s">
        <v>36</v>
      </c>
      <c r="C514" s="12"/>
      <c r="F514" s="2"/>
    </row>
    <row r="515" spans="1:6" x14ac:dyDescent="0.2">
      <c r="A515" s="136"/>
      <c r="B515" s="11" t="s">
        <v>37</v>
      </c>
      <c r="C515" s="12"/>
      <c r="F515" s="2"/>
    </row>
    <row r="516" spans="1:6" x14ac:dyDescent="0.2">
      <c r="A516" s="136"/>
      <c r="B516" s="11" t="s">
        <v>38</v>
      </c>
      <c r="C516" s="12"/>
      <c r="F516" s="2"/>
    </row>
    <row r="517" spans="1:6" x14ac:dyDescent="0.2">
      <c r="A517" s="136"/>
      <c r="B517" s="11" t="s">
        <v>39</v>
      </c>
      <c r="C517" s="12"/>
      <c r="F517" s="2"/>
    </row>
    <row r="518" spans="1:6" x14ac:dyDescent="0.2">
      <c r="A518" s="136"/>
      <c r="B518" s="36"/>
      <c r="C518" s="34" t="s">
        <v>18</v>
      </c>
      <c r="D518" s="19">
        <v>1</v>
      </c>
      <c r="E518" s="20"/>
      <c r="F518" s="20">
        <f>D518*E518</f>
        <v>0</v>
      </c>
    </row>
    <row r="519" spans="1:6" x14ac:dyDescent="0.2">
      <c r="A519" s="68"/>
      <c r="B519" s="70"/>
      <c r="C519" s="67"/>
    </row>
    <row r="521" spans="1:6" x14ac:dyDescent="0.2">
      <c r="B521" s="138" t="s">
        <v>23</v>
      </c>
      <c r="C521" s="138"/>
      <c r="D521" s="138"/>
      <c r="E521" s="138"/>
      <c r="F521" s="99">
        <f>SUM(F495:F518)</f>
        <v>0</v>
      </c>
    </row>
    <row r="522" spans="1:6" x14ac:dyDescent="0.2">
      <c r="B522" s="25"/>
      <c r="C522" s="25"/>
      <c r="D522" s="25"/>
      <c r="E522" s="25"/>
      <c r="F522" s="98"/>
    </row>
    <row r="523" spans="1:6" x14ac:dyDescent="0.2">
      <c r="A523" s="123" t="s">
        <v>12</v>
      </c>
      <c r="B523" s="124" t="s">
        <v>265</v>
      </c>
      <c r="C523" s="125"/>
      <c r="D523" s="126"/>
      <c r="E523" s="125"/>
      <c r="F523" s="127"/>
    </row>
    <row r="524" spans="1:6" x14ac:dyDescent="0.2">
      <c r="A524" s="128"/>
      <c r="B524" s="129"/>
      <c r="C524" s="129"/>
      <c r="D524" s="129"/>
      <c r="E524" s="129"/>
      <c r="F524" s="130"/>
    </row>
    <row r="525" spans="1:6" ht="48" x14ac:dyDescent="0.2">
      <c r="A525" s="128" t="s">
        <v>1</v>
      </c>
      <c r="B525" s="131" t="s">
        <v>274</v>
      </c>
      <c r="C525" s="129" t="s">
        <v>267</v>
      </c>
      <c r="D525" s="129">
        <v>100</v>
      </c>
      <c r="E525" s="129"/>
      <c r="F525" s="130"/>
    </row>
    <row r="526" spans="1:6" x14ac:dyDescent="0.2">
      <c r="A526" s="128"/>
      <c r="B526" s="132"/>
      <c r="C526" s="129"/>
      <c r="D526" s="129"/>
      <c r="E526" s="129"/>
      <c r="F526" s="130"/>
    </row>
    <row r="527" spans="1:6" ht="132" x14ac:dyDescent="0.2">
      <c r="A527" s="128" t="s">
        <v>2</v>
      </c>
      <c r="B527" s="133" t="s">
        <v>269</v>
      </c>
      <c r="C527" s="129" t="s">
        <v>268</v>
      </c>
      <c r="D527" s="129">
        <v>7</v>
      </c>
      <c r="E527" s="129"/>
      <c r="F527" s="130"/>
    </row>
    <row r="528" spans="1:6" x14ac:dyDescent="0.2">
      <c r="A528" s="128"/>
      <c r="B528" s="132"/>
      <c r="C528" s="129"/>
      <c r="D528" s="129"/>
      <c r="E528" s="129"/>
      <c r="F528" s="130"/>
    </row>
    <row r="529" spans="1:6" x14ac:dyDescent="0.2">
      <c r="A529" s="128" t="s">
        <v>3</v>
      </c>
      <c r="B529" s="132" t="s">
        <v>270</v>
      </c>
      <c r="C529" s="129" t="s">
        <v>268</v>
      </c>
      <c r="D529" s="129">
        <v>7</v>
      </c>
      <c r="E529" s="129"/>
      <c r="F529" s="130"/>
    </row>
    <row r="530" spans="1:6" x14ac:dyDescent="0.2">
      <c r="A530" s="128"/>
      <c r="B530" s="132"/>
      <c r="C530" s="129"/>
      <c r="D530" s="129"/>
      <c r="E530" s="129"/>
      <c r="F530" s="130"/>
    </row>
    <row r="531" spans="1:6" ht="96" x14ac:dyDescent="0.2">
      <c r="A531" s="128" t="s">
        <v>4</v>
      </c>
      <c r="B531" s="133" t="s">
        <v>271</v>
      </c>
      <c r="C531" s="129" t="s">
        <v>268</v>
      </c>
      <c r="D531" s="129">
        <v>1</v>
      </c>
      <c r="E531" s="129"/>
      <c r="F531" s="130"/>
    </row>
    <row r="532" spans="1:6" x14ac:dyDescent="0.2">
      <c r="A532" s="128"/>
      <c r="B532" s="132"/>
      <c r="C532" s="129"/>
      <c r="D532" s="129"/>
      <c r="E532" s="129"/>
      <c r="F532" s="130"/>
    </row>
    <row r="533" spans="1:6" x14ac:dyDescent="0.2">
      <c r="A533" s="128" t="s">
        <v>5</v>
      </c>
      <c r="B533" s="132" t="s">
        <v>272</v>
      </c>
      <c r="C533" s="129" t="s">
        <v>268</v>
      </c>
      <c r="D533" s="129">
        <v>1</v>
      </c>
      <c r="E533" s="129"/>
      <c r="F533" s="130"/>
    </row>
    <row r="534" spans="1:6" x14ac:dyDescent="0.2">
      <c r="A534" s="128"/>
      <c r="B534" s="132"/>
      <c r="C534" s="129"/>
      <c r="D534" s="129"/>
      <c r="E534" s="129"/>
      <c r="F534" s="130"/>
    </row>
    <row r="535" spans="1:6" ht="36" x14ac:dyDescent="0.2">
      <c r="A535" s="128" t="s">
        <v>6</v>
      </c>
      <c r="B535" s="133" t="s">
        <v>273</v>
      </c>
      <c r="C535" s="129" t="s">
        <v>268</v>
      </c>
      <c r="D535" s="129">
        <v>1</v>
      </c>
      <c r="E535" s="129"/>
      <c r="F535" s="130"/>
    </row>
    <row r="536" spans="1:6" x14ac:dyDescent="0.2">
      <c r="A536" s="128"/>
      <c r="B536" s="132"/>
      <c r="C536" s="129"/>
      <c r="D536" s="129"/>
      <c r="E536" s="129"/>
      <c r="F536" s="130"/>
    </row>
    <row r="537" spans="1:6" ht="24" x14ac:dyDescent="0.2">
      <c r="A537" s="128" t="s">
        <v>7</v>
      </c>
      <c r="B537" s="133" t="s">
        <v>276</v>
      </c>
      <c r="C537" s="129" t="s">
        <v>257</v>
      </c>
      <c r="D537" s="129">
        <v>1</v>
      </c>
      <c r="E537" s="129"/>
      <c r="F537" s="130"/>
    </row>
    <row r="538" spans="1:6" x14ac:dyDescent="0.2">
      <c r="A538" s="128"/>
      <c r="B538" s="132"/>
      <c r="C538" s="129"/>
      <c r="D538" s="129"/>
      <c r="E538" s="129"/>
      <c r="F538" s="130"/>
    </row>
    <row r="539" spans="1:6" ht="24" x14ac:dyDescent="0.2">
      <c r="A539" s="128" t="s">
        <v>8</v>
      </c>
      <c r="B539" s="133" t="s">
        <v>275</v>
      </c>
      <c r="C539" s="129" t="s">
        <v>257</v>
      </c>
      <c r="D539" s="129">
        <v>1</v>
      </c>
      <c r="E539" s="129"/>
      <c r="F539" s="130"/>
    </row>
    <row r="540" spans="1:6" x14ac:dyDescent="0.2">
      <c r="A540" s="128"/>
      <c r="B540" s="129"/>
      <c r="C540" s="129"/>
      <c r="D540" s="129"/>
      <c r="E540" s="129"/>
      <c r="F540" s="130"/>
    </row>
    <row r="541" spans="1:6" x14ac:dyDescent="0.2">
      <c r="A541" s="128"/>
      <c r="B541" s="135" t="s">
        <v>266</v>
      </c>
      <c r="C541" s="135"/>
      <c r="D541" s="135"/>
      <c r="E541" s="135"/>
      <c r="F541" s="134">
        <f>SUM(F525:F539)</f>
        <v>0</v>
      </c>
    </row>
    <row r="542" spans="1:6" x14ac:dyDescent="0.2">
      <c r="B542" s="25"/>
      <c r="C542" s="25"/>
      <c r="D542" s="25"/>
      <c r="E542" s="25"/>
      <c r="F542" s="98"/>
    </row>
  </sheetData>
  <mergeCells count="81">
    <mergeCell ref="C243:F243"/>
    <mergeCell ref="B122:F122"/>
    <mergeCell ref="C248:F248"/>
    <mergeCell ref="C253:F253"/>
    <mergeCell ref="C308:F308"/>
    <mergeCell ref="C293:F293"/>
    <mergeCell ref="B241:F241"/>
    <mergeCell ref="B240:F240"/>
    <mergeCell ref="B186:E186"/>
    <mergeCell ref="B235:E235"/>
    <mergeCell ref="B59:E59"/>
    <mergeCell ref="B119:E119"/>
    <mergeCell ref="B60:E60"/>
    <mergeCell ref="B61:E61"/>
    <mergeCell ref="B62:E62"/>
    <mergeCell ref="B63:E63"/>
    <mergeCell ref="B64:E64"/>
    <mergeCell ref="C30:E30"/>
    <mergeCell ref="B19:C19"/>
    <mergeCell ref="B23:C23"/>
    <mergeCell ref="D23:E23"/>
    <mergeCell ref="B39:E39"/>
    <mergeCell ref="B21:C21"/>
    <mergeCell ref="D21:E21"/>
    <mergeCell ref="B38:E38"/>
    <mergeCell ref="B13:C13"/>
    <mergeCell ref="D13:E13"/>
    <mergeCell ref="B15:C15"/>
    <mergeCell ref="D15:E15"/>
    <mergeCell ref="B17:C17"/>
    <mergeCell ref="D17:E17"/>
    <mergeCell ref="B56:E56"/>
    <mergeCell ref="B57:E57"/>
    <mergeCell ref="B48:E48"/>
    <mergeCell ref="B49:E49"/>
    <mergeCell ref="B50:E50"/>
    <mergeCell ref="B55:E55"/>
    <mergeCell ref="B54:E54"/>
    <mergeCell ref="B53:E53"/>
    <mergeCell ref="B41:E41"/>
    <mergeCell ref="B42:E42"/>
    <mergeCell ref="B51:E51"/>
    <mergeCell ref="B52:E52"/>
    <mergeCell ref="B40:E40"/>
    <mergeCell ref="B43:E43"/>
    <mergeCell ref="B44:E44"/>
    <mergeCell ref="B45:E45"/>
    <mergeCell ref="B46:E46"/>
    <mergeCell ref="B47:E47"/>
    <mergeCell ref="C313:F313"/>
    <mergeCell ref="B58:E58"/>
    <mergeCell ref="A2:F3"/>
    <mergeCell ref="A5:F5"/>
    <mergeCell ref="B137:E137"/>
    <mergeCell ref="B189:F189"/>
    <mergeCell ref="B140:F140"/>
    <mergeCell ref="B25:C25"/>
    <mergeCell ref="D25:E25"/>
    <mergeCell ref="D19:E19"/>
    <mergeCell ref="D7:E7"/>
    <mergeCell ref="D9:E9"/>
    <mergeCell ref="D11:E11"/>
    <mergeCell ref="B7:C7"/>
    <mergeCell ref="B9:C9"/>
    <mergeCell ref="B11:C11"/>
    <mergeCell ref="B541:E541"/>
    <mergeCell ref="A508:A518"/>
    <mergeCell ref="C259:F259"/>
    <mergeCell ref="C263:F263"/>
    <mergeCell ref="C268:F268"/>
    <mergeCell ref="C273:F273"/>
    <mergeCell ref="C278:F278"/>
    <mergeCell ref="B472:E472"/>
    <mergeCell ref="B490:E490"/>
    <mergeCell ref="B521:E521"/>
    <mergeCell ref="B319:E319"/>
    <mergeCell ref="C283:F283"/>
    <mergeCell ref="C288:F288"/>
    <mergeCell ref="B429:E429"/>
    <mergeCell ref="B322:F322"/>
    <mergeCell ref="B355:E355"/>
  </mergeCells>
  <phoneticPr fontId="7" type="noConversion"/>
  <pageMargins left="0.39370078740157483" right="0.52083333333333337" top="0.39370078740157483" bottom="0.39370078740157483" header="0" footer="0"/>
  <pageSetup paperSize="9" scale="93" fitToWidth="0" fitToHeight="0" orientation="portrait" r:id="rId1"/>
  <headerFooter>
    <oddHeader>&amp;C&amp;"+,Bold"&amp;8POSLOVNA GRAĐEVINA - k.č. 111, 112, 113, 334/1 k.o. Novalja - nova.&amp;R&amp;"+,Regular"&amp;6TD: TD-035-2021
Datum: rujan, 2021</oddHeader>
    <oddFooter>&amp;L&amp;G&amp;R&amp;"+,Regular"&amp;8Str. &amp;P / &amp;N</oddFooter>
  </headerFooter>
  <rowBreaks count="13" manualBreakCount="13">
    <brk id="34" max="16383" man="1"/>
    <brk id="65" max="5" man="1"/>
    <brk id="120" max="16383" man="1"/>
    <brk id="138" max="16383" man="1"/>
    <brk id="187" max="16383" man="1"/>
    <brk id="236" max="16383" man="1"/>
    <brk id="282" max="5" man="1"/>
    <brk id="320" max="16383" man="1"/>
    <brk id="356" max="16383" man="1"/>
    <brk id="385" max="5" man="1"/>
    <brk id="429" max="16383" man="1"/>
    <brk id="473" max="16383" man="1"/>
    <brk id="491" max="1638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1</vt:i4>
      </vt:variant>
    </vt:vector>
  </HeadingPairs>
  <TitlesOfParts>
    <vt:vector size="2" baseType="lpstr">
      <vt:lpstr>Sheet1</vt:lpstr>
      <vt:lpstr>Sheet1!Podrucje_ispisa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dc:creator>
  <cp:lastModifiedBy>Windows korisnik</cp:lastModifiedBy>
  <cp:lastPrinted>2021-07-17T15:38:04Z</cp:lastPrinted>
  <dcterms:created xsi:type="dcterms:W3CDTF">2015-01-13T18:24:21Z</dcterms:created>
  <dcterms:modified xsi:type="dcterms:W3CDTF">2023-12-21T07:02:18Z</dcterms:modified>
</cp:coreProperties>
</file>